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n-dc-ad\dm hec\PUBLIC\AFFAIRES\Divers\Université Paris Dauphine\5652B - Etude ventilation CTA A10\4 - DCE\07.2026_MAJ DCE\"/>
    </mc:Choice>
  </mc:AlternateContent>
  <xr:revisionPtr revIDLastSave="0" documentId="13_ncr:1_{69AEAC1B-F39E-4484-AC00-5CA0DEA2F091}" xr6:coauthVersionLast="47" xr6:coauthVersionMax="47" xr10:uidLastSave="{00000000-0000-0000-0000-000000000000}"/>
  <bookViews>
    <workbookView xWindow="-108" yWindow="-108" windowWidth="23256" windowHeight="12456" tabRatio="872" xr2:uid="{00000000-000D-0000-FFFF-FFFF00000000}"/>
  </bookViews>
  <sheets>
    <sheet name="Ventilation Dauphine" sheetId="33" r:id="rId1"/>
    <sheet name="Synthèse" sheetId="34" r:id="rId2"/>
  </sheets>
  <definedNames>
    <definedName name="_Toc159245838" localSheetId="0">'Ventilation Dauphine'!#REF!</definedName>
    <definedName name="_xlnm.Print_Titles" localSheetId="0">'Ventilation Dauphine'!$5:$6</definedName>
    <definedName name="_xlnm.Print_Area" localSheetId="1">Synthèse!$A$1:$L$15</definedName>
    <definedName name="_xlnm.Print_Area" localSheetId="0">'Ventilation Dauphine'!$A$1:$K$107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34" l="1"/>
  <c r="B13" i="34"/>
  <c r="J66" i="33"/>
  <c r="J97" i="33"/>
  <c r="J96" i="33"/>
  <c r="J95" i="33"/>
  <c r="J94" i="33"/>
  <c r="J93" i="33"/>
  <c r="J99" i="33" s="1"/>
  <c r="C13" i="34" s="1"/>
  <c r="H56" i="33"/>
  <c r="J56" i="33" s="1"/>
  <c r="H53" i="33" l="1"/>
  <c r="J73" i="33" l="1"/>
  <c r="J81" i="33" l="1"/>
  <c r="B9" i="34"/>
  <c r="B11" i="34"/>
  <c r="J33" i="33" l="1"/>
  <c r="J20" i="33"/>
  <c r="J34" i="33"/>
  <c r="J82" i="33" l="1"/>
  <c r="J37" i="33"/>
  <c r="J30" i="33"/>
  <c r="J40" i="33"/>
  <c r="J83" i="33" l="1"/>
  <c r="J74" i="33"/>
  <c r="J72" i="33"/>
  <c r="J87" i="33"/>
  <c r="J84" i="33"/>
  <c r="J13" i="33"/>
  <c r="J12" i="33"/>
  <c r="J14" i="33"/>
  <c r="J42" i="33" l="1"/>
  <c r="C8" i="34" s="1"/>
  <c r="J76" i="33"/>
  <c r="C11" i="34" s="1"/>
  <c r="J22" i="33" l="1"/>
  <c r="J46" i="33" l="1"/>
  <c r="J45" i="33" l="1"/>
  <c r="J57" i="33" l="1"/>
  <c r="B12" i="34" l="1"/>
  <c r="B8" i="34"/>
  <c r="B7" i="34"/>
  <c r="B6" i="34"/>
  <c r="J63" i="33" l="1"/>
  <c r="J65" i="33" l="1"/>
  <c r="J54" i="33" l="1"/>
  <c r="J86" i="33" l="1"/>
  <c r="J85" i="33"/>
  <c r="J80" i="33"/>
  <c r="J62" i="33"/>
  <c r="J68" i="33" s="1"/>
  <c r="C10" i="34" s="1"/>
  <c r="J53" i="33"/>
  <c r="J50" i="33"/>
  <c r="J21" i="33"/>
  <c r="J24" i="33" s="1"/>
  <c r="J11" i="33"/>
  <c r="J10" i="33"/>
  <c r="J59" i="33" l="1"/>
  <c r="C9" i="34" s="1"/>
  <c r="J89" i="33"/>
  <c r="C12" i="34" s="1"/>
  <c r="J16" i="33"/>
  <c r="J102" i="33" s="1"/>
  <c r="C14" i="34" s="1"/>
  <c r="C6" i="34" l="1"/>
  <c r="C7" i="34" l="1"/>
  <c r="J103" i="33" l="1"/>
  <c r="J105" i="33" s="1"/>
</calcChain>
</file>

<file path=xl/sharedStrings.xml><?xml version="1.0" encoding="utf-8"?>
<sst xmlns="http://schemas.openxmlformats.org/spreadsheetml/2006/main" count="178" uniqueCount="104">
  <si>
    <t>DESIGNATION</t>
  </si>
  <si>
    <t>U</t>
  </si>
  <si>
    <t>Q</t>
  </si>
  <si>
    <t>PU</t>
  </si>
  <si>
    <t>Montants</t>
  </si>
  <si>
    <t>(€ HT)</t>
  </si>
  <si>
    <t>-</t>
  </si>
  <si>
    <t>Etude d'exécution</t>
  </si>
  <si>
    <t>Ens</t>
  </si>
  <si>
    <t>Installation de chantier</t>
  </si>
  <si>
    <t>Réseau aéraulique gaines circulaires</t>
  </si>
  <si>
    <t>ml</t>
  </si>
  <si>
    <t>DN400</t>
  </si>
  <si>
    <t>Raccordement hydraulique des batteries chaude CTA</t>
  </si>
  <si>
    <t>m²</t>
  </si>
  <si>
    <t>DOE</t>
  </si>
  <si>
    <t>TOTAL GENERAL</t>
  </si>
  <si>
    <t xml:space="preserve">   TOTAL TTC ……………</t>
  </si>
  <si>
    <t xml:space="preserve">une par CTA </t>
  </si>
  <si>
    <t>DN355</t>
  </si>
  <si>
    <t>Raccordement hydraulique des batteries froide CTA</t>
  </si>
  <si>
    <t>Prestations</t>
  </si>
  <si>
    <t>Montant €HT</t>
  </si>
  <si>
    <t>TVA base 20%..................</t>
  </si>
  <si>
    <t>Pièges à son</t>
  </si>
  <si>
    <t>3.1</t>
  </si>
  <si>
    <t>Mise en place de polyane et de renforts de protection</t>
  </si>
  <si>
    <t>3.2</t>
  </si>
  <si>
    <t>3.3</t>
  </si>
  <si>
    <t>Aménagement</t>
  </si>
  <si>
    <t>CTA Double flux Amphi A11 avec batterie chaude et batterie froide</t>
  </si>
  <si>
    <t>CTA Double flux Amphi A10 avec batterie chaude et batterie froide</t>
  </si>
  <si>
    <t xml:space="preserve">   Total CHAPITRE 3.1……………</t>
  </si>
  <si>
    <t xml:space="preserve">   Total CHAPITRE 3.2 …...............</t>
  </si>
  <si>
    <t>Préparation - études</t>
  </si>
  <si>
    <t>pour le R-2</t>
  </si>
  <si>
    <t>Etat des lieux conforme au CCTP</t>
  </si>
  <si>
    <t>Dépose des protections métalliques dans les amphithèâtres</t>
  </si>
  <si>
    <t>dans les amphis et raccordement CTA</t>
  </si>
  <si>
    <t>Evacuation des condensats et raccordement au puisard</t>
  </si>
  <si>
    <t>Dépose</t>
  </si>
  <si>
    <t>Travaux de ventilation</t>
  </si>
  <si>
    <t>3.3.1</t>
  </si>
  <si>
    <t xml:space="preserve">   Total CHAPITRE 3.3.1 …...............</t>
  </si>
  <si>
    <t>3.3.2</t>
  </si>
  <si>
    <t xml:space="preserve">   Total CHAPITRE 3.3.2 …...............</t>
  </si>
  <si>
    <t>Mise en place d'une coupure générale ventilation</t>
  </si>
  <si>
    <t>3.3.3</t>
  </si>
  <si>
    <t>3.3.4</t>
  </si>
  <si>
    <t xml:space="preserve">   Total CHAPITRE 3.3.4 …...............</t>
  </si>
  <si>
    <t>Remplacement câble d'alimentation depuis le TGBT</t>
  </si>
  <si>
    <t xml:space="preserve">   Total CHAPITRE 3.3.3 …...............</t>
  </si>
  <si>
    <t xml:space="preserve">   TOTAL HT base ……………</t>
  </si>
  <si>
    <t>Mise en place des protections nécessaire pour les CTA</t>
  </si>
  <si>
    <t>Mise en place de câbles d'alimentation des CTA</t>
  </si>
  <si>
    <t>Fourniture et pose d'une armoire électrique "ventilation"</t>
  </si>
  <si>
    <t>Mise en place d'un automate</t>
  </si>
  <si>
    <t>Mise en place de compteur électrique</t>
  </si>
  <si>
    <t>Sol</t>
  </si>
  <si>
    <t>Ragréage avec création des pentes vers le puisard</t>
  </si>
  <si>
    <t>Peinture à résine polymère sol + socles</t>
  </si>
  <si>
    <t>Maconnerie</t>
  </si>
  <si>
    <t>Puisard</t>
  </si>
  <si>
    <t>Total HT</t>
  </si>
  <si>
    <t>Electricité</t>
  </si>
  <si>
    <t>Travaux de finition ventilation</t>
  </si>
  <si>
    <t>y compris espace libre pour le raccordement de la CTA A240</t>
  </si>
  <si>
    <t>Poste 
CCTP</t>
  </si>
  <si>
    <r>
      <rPr>
        <b/>
        <sz val="14"/>
        <rFont val="Arial"/>
        <family val="2"/>
      </rPr>
      <t xml:space="preserve">Université
Paris Dauphine
</t>
    </r>
    <r>
      <rPr>
        <b/>
        <sz val="11"/>
        <rFont val="Arial"/>
        <family val="2"/>
      </rPr>
      <t xml:space="preserve">
</t>
    </r>
    <r>
      <rPr>
        <b/>
        <sz val="12"/>
        <rFont val="Arial"/>
        <family val="2"/>
      </rPr>
      <t>Ventilation Amphithéâtres A10 &amp; A11</t>
    </r>
  </si>
  <si>
    <t>Dépose des caissons CTA A10 &amp; 11 (caissons soufflage et extraction)</t>
  </si>
  <si>
    <t>Raccord de socles pour les nouveaux équipements</t>
  </si>
  <si>
    <t>Rebouchage des percements non utilisés pour la ventilation</t>
  </si>
  <si>
    <t>Cf. offre Wolf</t>
  </si>
  <si>
    <t>Mise en service du fabricant</t>
  </si>
  <si>
    <t>Essais, réglage et mise en service avec transfert à l'exploitant</t>
  </si>
  <si>
    <t>600*600</t>
  </si>
  <si>
    <t>pour le raccordement sur les caissons</t>
  </si>
  <si>
    <t>Ventilation Amphitheatres</t>
  </si>
  <si>
    <t>y compris régulation par sonde CO2 du débit</t>
  </si>
  <si>
    <t>-20% pour le prix entreprise</t>
  </si>
  <si>
    <t>Calorifuge du réseau en laine de verre 25mm avec feuille aluminium  M0/M1</t>
  </si>
  <si>
    <t>Adaptation aéraulique gaines rectangulaires</t>
  </si>
  <si>
    <t>ens</t>
  </si>
  <si>
    <t>Amphitheatres</t>
  </si>
  <si>
    <t>Clapets coupe-feu</t>
  </si>
  <si>
    <t>Création d’un puisard avec grille caillebotis, pompe, reprise des évacuations et raccordement au réseau EU, conforme au CCTP</t>
  </si>
  <si>
    <t>Vérification, remise au propre et reprise ponctuelle des bouches de soufflage/reprise, grilles, fixations, joints apparents et raccordements terminaux accessibles</t>
  </si>
  <si>
    <t>3.3.5</t>
  </si>
  <si>
    <t>Travaux hydrauliques associés aux CTA</t>
  </si>
  <si>
    <t>5</t>
  </si>
  <si>
    <t>Prise en compte du risque amiante : analyse de risques, modes opératoires SS4 et préparation de l’intervention</t>
  </si>
  <si>
    <t>Découpe et dépose partielle des canalisations d’eau glacée amiantées au droit des raccordements CTA</t>
  </si>
  <si>
    <t>Conditionnement, évacuation et traçabilité des déchets amiantés vers une filière réglementaire</t>
  </si>
  <si>
    <t>Protections collectives et individuelles, mesures d’empoussièrement et sujétions associées</t>
  </si>
  <si>
    <t>Chantier test sur site si un mode opératoire n’est pas évalué ou validé pour le processus concerné</t>
  </si>
  <si>
    <t xml:space="preserve">   Total CHAPITRE 5 …...............</t>
  </si>
  <si>
    <t>à prévoir le cas échant</t>
  </si>
  <si>
    <t>EPI, protections, confinement localisé, aspiration à la source, mesures éventuelles</t>
  </si>
  <si>
    <t>Big-bag/sacs réglementaires, BSDA, transport et traitement</t>
  </si>
  <si>
    <t>Poste principal : intervention SS4, découpe localisée, dépose partielle, main-d’œuvre spécialisée</t>
  </si>
  <si>
    <t>Préparation, analyse de risques, rédaction/adaptation du mode opératoire, planification</t>
  </si>
  <si>
    <t>Prescriptions techniques particulières : amiante</t>
  </si>
  <si>
    <t>Nota : L'entreprise ne pourra facturer aucune prestation supplémentaire liées aux éventuelles contraintes du chantier (accès, livraison, phasage…)
Les quantités indiquées dans la présente DPGF sont données à titre indicatif. Il appartient au candidat de les vérifier et de les ajuster, le cas échéant. Le prix remis demeure global et forfaitaire.</t>
  </si>
  <si>
    <t>Dépose des éléments non conservés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</si>
</sst>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\ &quot;€&quot;_-;\-* #,##0\ &quot;€&quot;_-;_-* &quot;-&quot;??\ &quot;€&quot;_-;_-@_-"/>
  </numFmts>
  <fonts count="15" x14ac:knownFonts="1">
    <font>
      <sz val="10"/>
      <name val="Arial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Times New Roman"/>
      <family val="1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2"/>
      <color theme="0"/>
      <name val="Arial"/>
      <family val="2"/>
    </font>
    <font>
      <u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12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5" xfId="0" quotePrefix="1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5" xfId="0" applyFont="1" applyBorder="1" applyAlignment="1">
      <alignment horizontal="left"/>
    </xf>
    <xf numFmtId="164" fontId="4" fillId="0" borderId="6" xfId="0" applyNumberFormat="1" applyFont="1" applyBorder="1"/>
    <xf numFmtId="164" fontId="4" fillId="0" borderId="7" xfId="0" applyNumberFormat="1" applyFont="1" applyBorder="1"/>
    <xf numFmtId="164" fontId="4" fillId="0" borderId="9" xfId="0" applyNumberFormat="1" applyFont="1" applyBorder="1" applyAlignment="1">
      <alignment vertical="center"/>
    </xf>
    <xf numFmtId="164" fontId="4" fillId="0" borderId="7" xfId="0" applyNumberFormat="1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0" xfId="1" applyAlignment="1">
      <alignment horizontal="center"/>
    </xf>
    <xf numFmtId="164" fontId="3" fillId="0" borderId="6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164" fontId="3" fillId="0" borderId="8" xfId="0" applyNumberFormat="1" applyFont="1" applyBorder="1" applyAlignment="1">
      <alignment vertical="center"/>
    </xf>
    <xf numFmtId="0" fontId="3" fillId="0" borderId="5" xfId="0" applyFont="1" applyBorder="1" applyAlignment="1">
      <alignment horizontal="left"/>
    </xf>
    <xf numFmtId="0" fontId="3" fillId="0" borderId="0" xfId="0" applyFont="1"/>
    <xf numFmtId="164" fontId="3" fillId="0" borderId="10" xfId="0" applyNumberFormat="1" applyFont="1" applyBorder="1" applyAlignment="1">
      <alignment vertical="center"/>
    </xf>
    <xf numFmtId="0" fontId="3" fillId="3" borderId="6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vertical="center"/>
    </xf>
    <xf numFmtId="0" fontId="3" fillId="0" borderId="5" xfId="0" quotePrefix="1" applyFont="1" applyBorder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7" fillId="0" borderId="6" xfId="0" applyFont="1" applyBorder="1" applyAlignment="1">
      <alignment horizontal="center" vertical="center"/>
    </xf>
    <xf numFmtId="164" fontId="7" fillId="0" borderId="6" xfId="0" applyNumberFormat="1" applyFont="1" applyBorder="1" applyAlignment="1">
      <alignment vertical="center"/>
    </xf>
    <xf numFmtId="164" fontId="7" fillId="0" borderId="8" xfId="0" applyNumberFormat="1" applyFont="1" applyBorder="1" applyAlignment="1">
      <alignment vertical="center"/>
    </xf>
    <xf numFmtId="0" fontId="8" fillId="0" borderId="0" xfId="0" applyFont="1"/>
    <xf numFmtId="0" fontId="7" fillId="0" borderId="6" xfId="0" applyFont="1" applyBorder="1" applyAlignment="1">
      <alignment horizontal="center"/>
    </xf>
    <xf numFmtId="164" fontId="6" fillId="3" borderId="11" xfId="0" applyNumberFormat="1" applyFont="1" applyFill="1" applyBorder="1" applyAlignment="1">
      <alignment vertical="center"/>
    </xf>
    <xf numFmtId="0" fontId="4" fillId="4" borderId="12" xfId="0" applyFont="1" applyFill="1" applyBorder="1" applyAlignment="1">
      <alignment horizontal="right"/>
    </xf>
    <xf numFmtId="0" fontId="3" fillId="4" borderId="13" xfId="0" applyFont="1" applyFill="1" applyBorder="1" applyAlignment="1">
      <alignment horizontal="center"/>
    </xf>
    <xf numFmtId="0" fontId="3" fillId="4" borderId="13" xfId="0" applyFont="1" applyFill="1" applyBorder="1" applyAlignment="1">
      <alignment horizontal="center" vertical="center"/>
    </xf>
    <xf numFmtId="164" fontId="3" fillId="4" borderId="14" xfId="0" applyNumberFormat="1" applyFont="1" applyFill="1" applyBorder="1" applyAlignment="1">
      <alignment vertical="center"/>
    </xf>
    <xf numFmtId="164" fontId="6" fillId="4" borderId="15" xfId="0" applyNumberFormat="1" applyFont="1" applyFill="1" applyBorder="1" applyAlignment="1">
      <alignment vertical="center"/>
    </xf>
    <xf numFmtId="0" fontId="3" fillId="0" borderId="16" xfId="0" applyFont="1" applyBorder="1" applyAlignment="1">
      <alignment horizontal="left"/>
    </xf>
    <xf numFmtId="0" fontId="3" fillId="3" borderId="16" xfId="0" applyFont="1" applyFill="1" applyBorder="1" applyAlignment="1">
      <alignment horizontal="left"/>
    </xf>
    <xf numFmtId="0" fontId="3" fillId="4" borderId="16" xfId="0" applyFont="1" applyFill="1" applyBorder="1" applyAlignment="1">
      <alignment horizontal="left"/>
    </xf>
    <xf numFmtId="0" fontId="3" fillId="0" borderId="17" xfId="0" applyFont="1" applyBorder="1" applyAlignment="1">
      <alignment horizontal="center"/>
    </xf>
    <xf numFmtId="164" fontId="6" fillId="0" borderId="18" xfId="0" applyNumberFormat="1" applyFont="1" applyBorder="1" applyAlignment="1">
      <alignment vertical="center"/>
    </xf>
    <xf numFmtId="0" fontId="3" fillId="4" borderId="12" xfId="0" applyFont="1" applyFill="1" applyBorder="1" applyAlignment="1">
      <alignment horizontal="left"/>
    </xf>
    <xf numFmtId="0" fontId="3" fillId="4" borderId="12" xfId="0" applyFont="1" applyFill="1" applyBorder="1" applyAlignment="1">
      <alignment horizontal="center"/>
    </xf>
    <xf numFmtId="0" fontId="3" fillId="4" borderId="12" xfId="0" applyFont="1" applyFill="1" applyBorder="1"/>
    <xf numFmtId="0" fontId="3" fillId="0" borderId="19" xfId="0" applyFont="1" applyBorder="1" applyAlignment="1">
      <alignment horizontal="center" vertical="center"/>
    </xf>
    <xf numFmtId="164" fontId="6" fillId="0" borderId="20" xfId="0" applyNumberFormat="1" applyFont="1" applyBorder="1" applyAlignment="1">
      <alignment vertical="center"/>
    </xf>
    <xf numFmtId="164" fontId="7" fillId="0" borderId="11" xfId="0" applyNumberFormat="1" applyFont="1" applyBorder="1" applyAlignment="1">
      <alignment vertical="center"/>
    </xf>
    <xf numFmtId="0" fontId="3" fillId="3" borderId="21" xfId="0" applyFont="1" applyFill="1" applyBorder="1" applyAlignment="1">
      <alignment horizontal="left"/>
    </xf>
    <xf numFmtId="0" fontId="3" fillId="0" borderId="21" xfId="0" applyFont="1" applyBorder="1" applyAlignment="1">
      <alignment horizontal="left"/>
    </xf>
    <xf numFmtId="0" fontId="3" fillId="4" borderId="22" xfId="0" applyFont="1" applyFill="1" applyBorder="1" applyAlignment="1">
      <alignment horizontal="left"/>
    </xf>
    <xf numFmtId="164" fontId="3" fillId="0" borderId="23" xfId="0" applyNumberFormat="1" applyFont="1" applyBorder="1" applyAlignment="1">
      <alignment vertical="center"/>
    </xf>
    <xf numFmtId="0" fontId="3" fillId="2" borderId="0" xfId="0" applyFont="1" applyFill="1" applyAlignment="1">
      <alignment horizontal="left"/>
    </xf>
    <xf numFmtId="0" fontId="3" fillId="2" borderId="0" xfId="0" applyFont="1" applyFill="1"/>
    <xf numFmtId="164" fontId="3" fillId="0" borderId="7" xfId="0" applyNumberFormat="1" applyFont="1" applyBorder="1" applyAlignment="1">
      <alignment vertical="center"/>
    </xf>
    <xf numFmtId="164" fontId="7" fillId="0" borderId="7" xfId="0" applyNumberFormat="1" applyFont="1" applyBorder="1" applyAlignment="1">
      <alignment vertical="center"/>
    </xf>
    <xf numFmtId="0" fontId="5" fillId="2" borderId="0" xfId="0" applyFont="1" applyFill="1" applyAlignment="1">
      <alignment horizontal="center"/>
    </xf>
    <xf numFmtId="0" fontId="1" fillId="2" borderId="0" xfId="0" applyFont="1" applyFill="1"/>
    <xf numFmtId="164" fontId="4" fillId="2" borderId="0" xfId="0" applyNumberFormat="1" applyFont="1" applyFill="1"/>
    <xf numFmtId="0" fontId="2" fillId="2" borderId="0" xfId="0" applyFont="1" applyFill="1"/>
    <xf numFmtId="164" fontId="3" fillId="2" borderId="0" xfId="0" applyNumberFormat="1" applyFont="1" applyFill="1" applyAlignment="1">
      <alignment vertical="center"/>
    </xf>
    <xf numFmtId="164" fontId="4" fillId="2" borderId="0" xfId="0" applyNumberFormat="1" applyFont="1" applyFill="1" applyAlignment="1">
      <alignment vertical="center"/>
    </xf>
    <xf numFmtId="0" fontId="8" fillId="2" borderId="0" xfId="0" applyFont="1" applyFill="1"/>
    <xf numFmtId="164" fontId="7" fillId="2" borderId="0" xfId="0" applyNumberFormat="1" applyFont="1" applyFill="1" applyAlignment="1">
      <alignment vertical="center"/>
    </xf>
    <xf numFmtId="164" fontId="6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/>
    <xf numFmtId="0" fontId="3" fillId="0" borderId="7" xfId="0" applyFont="1" applyBorder="1"/>
    <xf numFmtId="0" fontId="3" fillId="0" borderId="0" xfId="1"/>
    <xf numFmtId="44" fontId="3" fillId="0" borderId="0" xfId="1" applyNumberFormat="1"/>
    <xf numFmtId="9" fontId="0" fillId="0" borderId="0" xfId="4" applyFont="1"/>
    <xf numFmtId="0" fontId="11" fillId="5" borderId="9" xfId="1" applyFont="1" applyFill="1" applyBorder="1" applyAlignment="1">
      <alignment horizontal="center" vertical="center"/>
    </xf>
    <xf numFmtId="0" fontId="3" fillId="0" borderId="9" xfId="1" applyBorder="1"/>
    <xf numFmtId="0" fontId="3" fillId="6" borderId="9" xfId="1" applyFill="1" applyBorder="1"/>
    <xf numFmtId="165" fontId="3" fillId="6" borderId="9" xfId="5" applyNumberFormat="1" applyFont="1" applyFill="1" applyBorder="1"/>
    <xf numFmtId="0" fontId="11" fillId="5" borderId="9" xfId="1" applyFont="1" applyFill="1" applyBorder="1" applyAlignment="1">
      <alignment horizontal="left" vertical="center"/>
    </xf>
    <xf numFmtId="0" fontId="3" fillId="7" borderId="9" xfId="1" applyFill="1" applyBorder="1"/>
    <xf numFmtId="165" fontId="3" fillId="7" borderId="9" xfId="5" applyNumberFormat="1" applyFont="1" applyFill="1" applyBorder="1"/>
    <xf numFmtId="0" fontId="4" fillId="0" borderId="10" xfId="0" applyFont="1" applyBorder="1"/>
    <xf numFmtId="164" fontId="3" fillId="0" borderId="0" xfId="0" applyNumberFormat="1" applyFont="1" applyAlignment="1">
      <alignment vertical="center"/>
    </xf>
    <xf numFmtId="0" fontId="3" fillId="0" borderId="0" xfId="1" quotePrefix="1" applyAlignment="1">
      <alignment horizontal="left"/>
    </xf>
    <xf numFmtId="0" fontId="3" fillId="0" borderId="0" xfId="0" quotePrefix="1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2" applyFont="1" applyAlignment="1">
      <alignment horizontal="left"/>
    </xf>
    <xf numFmtId="164" fontId="3" fillId="2" borderId="0" xfId="0" quotePrefix="1" applyNumberFormat="1" applyFont="1" applyFill="1" applyAlignment="1">
      <alignment vertical="center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center"/>
    </xf>
    <xf numFmtId="0" fontId="3" fillId="3" borderId="0" xfId="0" applyFont="1" applyFill="1"/>
    <xf numFmtId="0" fontId="4" fillId="3" borderId="0" xfId="0" applyFont="1" applyFill="1" applyAlignment="1">
      <alignment horizontal="right"/>
    </xf>
    <xf numFmtId="0" fontId="3" fillId="0" borderId="0" xfId="0" applyFont="1" applyAlignment="1">
      <alignment horizontal="right"/>
    </xf>
    <xf numFmtId="0" fontId="4" fillId="0" borderId="26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3" fillId="2" borderId="25" xfId="0" applyFont="1" applyFill="1" applyBorder="1" applyAlignment="1">
      <alignment horizontal="left" wrapText="1"/>
    </xf>
    <xf numFmtId="0" fontId="3" fillId="2" borderId="25" xfId="0" applyFont="1" applyFill="1" applyBorder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3" fillId="0" borderId="33" xfId="1" applyBorder="1" applyAlignment="1">
      <alignment horizontal="center" wrapText="1"/>
    </xf>
    <xf numFmtId="0" fontId="3" fillId="0" borderId="34" xfId="1" applyBorder="1" applyAlignment="1">
      <alignment horizont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0" fontId="10" fillId="0" borderId="30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24" xfId="0" applyFont="1" applyBorder="1" applyAlignment="1">
      <alignment horizontal="left" wrapText="1"/>
    </xf>
  </cellXfs>
  <cellStyles count="6">
    <cellStyle name="Monétaire 2" xfId="5" xr:uid="{558C08FF-70E6-4C2D-8F8A-DCD2054EE3F6}"/>
    <cellStyle name="Normal" xfId="0" builtinId="0"/>
    <cellStyle name="Normal 2" xfId="1" xr:uid="{00000000-0005-0000-0000-000001000000}"/>
    <cellStyle name="Normal 2 2" xfId="3" xr:uid="{D11E88E0-6434-4380-8DB8-27FC129FA59D}"/>
    <cellStyle name="Normal 3" xfId="2" xr:uid="{BF8DEFAE-220A-49A5-9EF1-0133A8EB50C3}"/>
    <cellStyle name="Pourcentage 2" xfId="4" xr:uid="{FA460CF1-2D47-4959-A83A-4CAC8790EED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75FA6-1115-46C9-8272-7F1334451133}">
  <sheetPr>
    <tabColor theme="5" tint="0.79998168889431442"/>
    <pageSetUpPr fitToPage="1"/>
  </sheetPr>
  <dimension ref="A1:M164"/>
  <sheetViews>
    <sheetView tabSelected="1" view="pageBreakPreview" zoomScale="85" zoomScaleNormal="97" zoomScaleSheetLayoutView="85" zoomScalePageLayoutView="55" workbookViewId="0">
      <selection activeCell="F20" sqref="F20"/>
    </sheetView>
  </sheetViews>
  <sheetFormatPr baseColWidth="10" defaultColWidth="11.44140625" defaultRowHeight="15.6" x14ac:dyDescent="0.3"/>
  <cols>
    <col min="1" max="1" width="3.44140625" style="3" customWidth="1"/>
    <col min="2" max="2" width="11.6640625" style="3" customWidth="1"/>
    <col min="3" max="3" width="1.6640625" style="3" customWidth="1"/>
    <col min="4" max="4" width="2.44140625" style="4" customWidth="1"/>
    <col min="5" max="5" width="4.109375" style="4" customWidth="1"/>
    <col min="6" max="6" width="128.21875" style="1" customWidth="1"/>
    <col min="7" max="7" width="4.6640625" style="4" customWidth="1"/>
    <col min="8" max="8" width="5.5546875" style="4" customWidth="1"/>
    <col min="9" max="9" width="12.33203125" style="1" customWidth="1"/>
    <col min="10" max="10" width="15.5546875" style="1" bestFit="1" customWidth="1"/>
    <col min="11" max="12" width="2.33203125" style="65" customWidth="1"/>
    <col min="13" max="13" width="45.5546875" style="65" customWidth="1"/>
    <col min="14" max="16384" width="11.44140625" style="1"/>
  </cols>
  <sheetData>
    <row r="1" spans="1:13" s="65" customFormat="1" ht="40.950000000000003" customHeight="1" x14ac:dyDescent="0.3">
      <c r="B1" s="111" t="s">
        <v>68</v>
      </c>
      <c r="C1" s="111"/>
      <c r="D1" s="111"/>
      <c r="E1" s="111"/>
      <c r="F1" s="111"/>
      <c r="G1" s="111"/>
      <c r="H1" s="111"/>
      <c r="I1" s="111"/>
      <c r="J1" s="111"/>
      <c r="K1" s="64"/>
      <c r="L1" s="64"/>
    </row>
    <row r="2" spans="1:13" ht="36.6" customHeight="1" x14ac:dyDescent="0.3">
      <c r="A2" s="65"/>
      <c r="B2" s="111"/>
      <c r="C2" s="111"/>
      <c r="D2" s="111"/>
      <c r="E2" s="111"/>
      <c r="F2" s="111"/>
      <c r="G2" s="111"/>
      <c r="H2" s="111"/>
      <c r="I2" s="111"/>
      <c r="J2" s="111"/>
      <c r="K2" s="64"/>
      <c r="L2" s="64"/>
    </row>
    <row r="3" spans="1:13" x14ac:dyDescent="0.3">
      <c r="A3" s="65"/>
      <c r="B3" s="111"/>
      <c r="C3" s="111"/>
      <c r="D3" s="111"/>
      <c r="E3" s="111"/>
      <c r="F3" s="111"/>
      <c r="G3" s="111"/>
      <c r="H3" s="111"/>
      <c r="I3" s="111"/>
      <c r="J3" s="111"/>
      <c r="K3" s="64"/>
      <c r="L3" s="64"/>
    </row>
    <row r="4" spans="1:13" ht="24" customHeight="1" x14ac:dyDescent="0.3">
      <c r="A4" s="61"/>
      <c r="B4" s="109" t="s">
        <v>102</v>
      </c>
      <c r="C4" s="110"/>
      <c r="D4" s="110"/>
      <c r="E4" s="110"/>
      <c r="F4" s="110"/>
      <c r="G4" s="110"/>
      <c r="H4" s="110"/>
      <c r="I4" s="110"/>
      <c r="J4" s="110"/>
      <c r="K4" s="60"/>
      <c r="L4" s="60"/>
    </row>
    <row r="5" spans="1:13" x14ac:dyDescent="0.3">
      <c r="A5" s="23"/>
      <c r="B5" s="112" t="s">
        <v>67</v>
      </c>
      <c r="C5" s="114" t="s">
        <v>0</v>
      </c>
      <c r="D5" s="115"/>
      <c r="E5" s="115"/>
      <c r="F5" s="116"/>
      <c r="G5" s="75" t="s">
        <v>1</v>
      </c>
      <c r="H5" s="75" t="s">
        <v>2</v>
      </c>
      <c r="I5" s="75" t="s">
        <v>3</v>
      </c>
      <c r="J5" s="76" t="s">
        <v>4</v>
      </c>
      <c r="K5" s="77"/>
      <c r="L5" s="77"/>
    </row>
    <row r="6" spans="1:13" x14ac:dyDescent="0.3">
      <c r="A6" s="5"/>
      <c r="B6" s="113"/>
      <c r="C6" s="117"/>
      <c r="D6" s="118"/>
      <c r="E6" s="118"/>
      <c r="F6" s="119"/>
      <c r="G6" s="78"/>
      <c r="H6" s="78"/>
      <c r="I6" s="78" t="s">
        <v>5</v>
      </c>
      <c r="J6" s="79" t="s">
        <v>5</v>
      </c>
      <c r="K6" s="77"/>
      <c r="L6" s="77"/>
    </row>
    <row r="7" spans="1:13" ht="15.75" customHeight="1" x14ac:dyDescent="0.3">
      <c r="A7" s="23"/>
      <c r="B7" s="23"/>
      <c r="C7" s="120"/>
      <c r="D7" s="121"/>
      <c r="E7" s="121"/>
      <c r="F7" s="122"/>
      <c r="G7" s="18"/>
      <c r="H7" s="18"/>
      <c r="I7" s="80"/>
      <c r="J7" s="81"/>
      <c r="K7" s="61"/>
      <c r="L7" s="61"/>
    </row>
    <row r="8" spans="1:13" s="2" customFormat="1" x14ac:dyDescent="0.3">
      <c r="A8" s="5"/>
      <c r="B8" s="5" t="s">
        <v>25</v>
      </c>
      <c r="C8" s="6" t="s">
        <v>34</v>
      </c>
      <c r="D8" s="7"/>
      <c r="E8" s="7"/>
      <c r="F8" s="8"/>
      <c r="G8" s="9"/>
      <c r="H8" s="9"/>
      <c r="I8" s="12"/>
      <c r="J8" s="13"/>
      <c r="K8" s="66"/>
      <c r="L8" s="66"/>
      <c r="M8" s="67"/>
    </row>
    <row r="9" spans="1:13" s="2" customFormat="1" x14ac:dyDescent="0.3">
      <c r="A9" s="5"/>
      <c r="B9" s="5"/>
      <c r="C9" s="6"/>
      <c r="D9" s="7"/>
      <c r="E9" s="7"/>
      <c r="F9" s="8"/>
      <c r="G9" s="9"/>
      <c r="H9" s="9"/>
      <c r="I9" s="12"/>
      <c r="J9" s="13"/>
      <c r="K9" s="66"/>
      <c r="L9" s="66"/>
      <c r="M9" s="67"/>
    </row>
    <row r="10" spans="1:13" x14ac:dyDescent="0.3">
      <c r="A10" s="5"/>
      <c r="B10" s="29"/>
      <c r="C10" s="6"/>
      <c r="D10" s="21" t="s">
        <v>6</v>
      </c>
      <c r="E10" s="123" t="s">
        <v>7</v>
      </c>
      <c r="F10" s="124"/>
      <c r="G10" s="16" t="s">
        <v>8</v>
      </c>
      <c r="H10" s="16">
        <v>1</v>
      </c>
      <c r="I10" s="20"/>
      <c r="J10" s="22">
        <f t="shared" ref="J10:J11" si="0">H10*I10</f>
        <v>0</v>
      </c>
      <c r="K10" s="68"/>
      <c r="L10" s="68"/>
    </row>
    <row r="11" spans="1:13" x14ac:dyDescent="0.3">
      <c r="A11" s="5"/>
      <c r="B11" s="23"/>
      <c r="C11" s="17"/>
      <c r="D11" s="21" t="s">
        <v>6</v>
      </c>
      <c r="E11" s="17" t="s">
        <v>9</v>
      </c>
      <c r="F11" s="24"/>
      <c r="G11" s="18" t="s">
        <v>8</v>
      </c>
      <c r="H11" s="16">
        <v>1</v>
      </c>
      <c r="I11" s="20"/>
      <c r="J11" s="22">
        <f t="shared" si="0"/>
        <v>0</v>
      </c>
      <c r="K11" s="68"/>
      <c r="L11" s="68"/>
    </row>
    <row r="12" spans="1:13" x14ac:dyDescent="0.3">
      <c r="A12" s="5"/>
      <c r="B12" s="23"/>
      <c r="C12" s="17"/>
      <c r="D12" s="21" t="s">
        <v>6</v>
      </c>
      <c r="E12" s="17" t="s">
        <v>36</v>
      </c>
      <c r="F12" s="24"/>
      <c r="G12" s="18" t="s">
        <v>8</v>
      </c>
      <c r="H12" s="16">
        <v>1</v>
      </c>
      <c r="I12" s="20"/>
      <c r="J12" s="22">
        <f t="shared" ref="J12:J13" si="1">H12*I12</f>
        <v>0</v>
      </c>
      <c r="K12" s="68"/>
      <c r="L12" s="68"/>
    </row>
    <row r="13" spans="1:13" s="2" customFormat="1" x14ac:dyDescent="0.3">
      <c r="A13" s="5"/>
      <c r="B13" s="23"/>
      <c r="C13" s="17"/>
      <c r="D13" s="21" t="s">
        <v>6</v>
      </c>
      <c r="E13" s="17" t="s">
        <v>26</v>
      </c>
      <c r="F13" s="24"/>
      <c r="G13" s="18" t="s">
        <v>8</v>
      </c>
      <c r="H13" s="16">
        <v>1</v>
      </c>
      <c r="I13" s="20"/>
      <c r="J13" s="22">
        <f t="shared" si="1"/>
        <v>0</v>
      </c>
      <c r="K13" s="68"/>
      <c r="L13" s="68"/>
      <c r="M13" s="67"/>
    </row>
    <row r="14" spans="1:13" s="2" customFormat="1" x14ac:dyDescent="0.3">
      <c r="A14" s="5"/>
      <c r="B14" s="23"/>
      <c r="C14" s="17"/>
      <c r="D14" s="21" t="s">
        <v>6</v>
      </c>
      <c r="E14" s="17" t="s">
        <v>15</v>
      </c>
      <c r="F14" s="24"/>
      <c r="G14" s="18" t="s">
        <v>8</v>
      </c>
      <c r="H14" s="16">
        <v>1</v>
      </c>
      <c r="I14" s="20"/>
      <c r="J14" s="22">
        <f t="shared" ref="J14" si="2">H14*I14</f>
        <v>0</v>
      </c>
      <c r="K14" s="68"/>
      <c r="L14" s="68"/>
      <c r="M14" s="67"/>
    </row>
    <row r="15" spans="1:13" s="2" customFormat="1" x14ac:dyDescent="0.3">
      <c r="A15" s="5"/>
      <c r="B15" s="23"/>
      <c r="C15" s="17"/>
      <c r="D15" s="21"/>
      <c r="E15" s="17"/>
      <c r="F15" s="24"/>
      <c r="G15" s="18"/>
      <c r="H15" s="16"/>
      <c r="I15" s="20"/>
      <c r="J15" s="22"/>
      <c r="K15" s="68"/>
      <c r="L15" s="68"/>
      <c r="M15" s="67"/>
    </row>
    <row r="16" spans="1:13" s="2" customFormat="1" ht="15" customHeight="1" x14ac:dyDescent="0.3">
      <c r="A16" s="5"/>
      <c r="B16" s="23"/>
      <c r="C16" s="17"/>
      <c r="D16" s="21"/>
      <c r="E16" s="21"/>
      <c r="F16" s="10" t="s">
        <v>32</v>
      </c>
      <c r="G16" s="18"/>
      <c r="H16" s="16"/>
      <c r="I16" s="20"/>
      <c r="J16" s="14">
        <f>SUM(J10:J15)</f>
        <v>0</v>
      </c>
      <c r="K16" s="69"/>
      <c r="L16" s="69"/>
      <c r="M16" s="67"/>
    </row>
    <row r="17" spans="1:13" s="2" customFormat="1" ht="15" customHeight="1" x14ac:dyDescent="0.3">
      <c r="A17" s="5"/>
      <c r="B17" s="23"/>
      <c r="C17" s="17"/>
      <c r="D17" s="21"/>
      <c r="E17" s="24"/>
      <c r="F17" s="24"/>
      <c r="G17" s="18"/>
      <c r="H17" s="16"/>
      <c r="I17" s="20"/>
      <c r="J17" s="62"/>
      <c r="K17" s="68"/>
      <c r="L17" s="68"/>
      <c r="M17" s="67"/>
    </row>
    <row r="18" spans="1:13" s="2" customFormat="1" x14ac:dyDescent="0.3">
      <c r="A18" s="5"/>
      <c r="B18" s="5" t="s">
        <v>27</v>
      </c>
      <c r="C18" s="92" t="s">
        <v>40</v>
      </c>
      <c r="D18" s="7"/>
      <c r="E18" s="8"/>
      <c r="F18" s="8"/>
      <c r="G18" s="18"/>
      <c r="H18" s="18"/>
      <c r="I18" s="20"/>
      <c r="J18" s="22"/>
      <c r="K18" s="68"/>
      <c r="L18" s="68"/>
      <c r="M18" s="67"/>
    </row>
    <row r="19" spans="1:13" x14ac:dyDescent="0.3">
      <c r="A19" s="5"/>
      <c r="B19" s="11"/>
      <c r="C19" s="6"/>
      <c r="D19" s="7"/>
      <c r="E19" s="8"/>
      <c r="F19" s="8"/>
      <c r="G19" s="18"/>
      <c r="H19" s="18"/>
      <c r="I19" s="20"/>
      <c r="J19" s="22"/>
      <c r="K19" s="68"/>
      <c r="L19" s="68"/>
    </row>
    <row r="20" spans="1:13" s="2" customFormat="1" x14ac:dyDescent="0.3">
      <c r="A20" s="5"/>
      <c r="B20" s="23"/>
      <c r="C20" s="17"/>
      <c r="D20" s="21" t="s">
        <v>6</v>
      </c>
      <c r="E20" s="17" t="s">
        <v>69</v>
      </c>
      <c r="F20" s="24"/>
      <c r="G20" s="16" t="s">
        <v>1</v>
      </c>
      <c r="H20" s="16">
        <v>4</v>
      </c>
      <c r="I20" s="20"/>
      <c r="J20" s="22">
        <f>H20*I20</f>
        <v>0</v>
      </c>
      <c r="K20" s="68"/>
      <c r="L20" s="68"/>
      <c r="M20" s="67"/>
    </row>
    <row r="21" spans="1:13" s="2" customFormat="1" x14ac:dyDescent="0.3">
      <c r="A21" s="5"/>
      <c r="B21" s="23"/>
      <c r="C21" s="17"/>
      <c r="D21" s="21" t="s">
        <v>6</v>
      </c>
      <c r="E21" s="17" t="s">
        <v>103</v>
      </c>
      <c r="F21" s="24"/>
      <c r="G21" s="16" t="s">
        <v>8</v>
      </c>
      <c r="H21" s="16">
        <v>1</v>
      </c>
      <c r="I21" s="20"/>
      <c r="J21" s="22">
        <f>H21*I21</f>
        <v>0</v>
      </c>
      <c r="K21" s="68"/>
      <c r="L21" s="68"/>
      <c r="M21" s="67"/>
    </row>
    <row r="22" spans="1:13" s="2" customFormat="1" x14ac:dyDescent="0.3">
      <c r="A22" s="5"/>
      <c r="B22" s="23"/>
      <c r="C22" s="17"/>
      <c r="D22" s="21" t="s">
        <v>6</v>
      </c>
      <c r="E22" s="17" t="s">
        <v>37</v>
      </c>
      <c r="F22" s="24"/>
      <c r="G22" s="16" t="s">
        <v>8</v>
      </c>
      <c r="H22" s="16">
        <v>1</v>
      </c>
      <c r="I22" s="20"/>
      <c r="J22" s="22">
        <f>H22*I22</f>
        <v>0</v>
      </c>
      <c r="K22" s="68"/>
      <c r="L22" s="68"/>
      <c r="M22" s="67"/>
    </row>
    <row r="23" spans="1:13" x14ac:dyDescent="0.3">
      <c r="A23" s="5"/>
      <c r="B23" s="5"/>
      <c r="C23" s="6"/>
      <c r="D23" s="7"/>
      <c r="E23" s="17"/>
      <c r="F23" s="10"/>
      <c r="G23" s="16"/>
      <c r="H23" s="16"/>
      <c r="I23" s="20"/>
      <c r="J23" s="15"/>
      <c r="K23" s="69"/>
      <c r="L23" s="69"/>
    </row>
    <row r="24" spans="1:13" s="2" customFormat="1" x14ac:dyDescent="0.3">
      <c r="A24" s="5"/>
      <c r="B24" s="11"/>
      <c r="C24" s="6"/>
      <c r="D24" s="7"/>
      <c r="E24" s="17"/>
      <c r="F24" s="10" t="s">
        <v>33</v>
      </c>
      <c r="G24" s="16"/>
      <c r="H24" s="16"/>
      <c r="I24" s="20"/>
      <c r="J24" s="14">
        <f>SUM(J20:J22)</f>
        <v>0</v>
      </c>
      <c r="K24" s="69"/>
      <c r="L24" s="69"/>
      <c r="M24" s="67"/>
    </row>
    <row r="25" spans="1:13" s="2" customFormat="1" ht="19.5" customHeight="1" x14ac:dyDescent="0.3">
      <c r="A25" s="5"/>
      <c r="B25" s="23"/>
      <c r="C25" s="17"/>
      <c r="D25" s="21"/>
      <c r="E25" s="21"/>
      <c r="F25" s="10"/>
      <c r="G25" s="18"/>
      <c r="H25" s="16"/>
      <c r="I25" s="20"/>
      <c r="J25" s="15"/>
      <c r="K25" s="69"/>
      <c r="L25" s="69"/>
      <c r="M25" s="67"/>
    </row>
    <row r="26" spans="1:13" x14ac:dyDescent="0.3">
      <c r="A26" s="5"/>
      <c r="B26" s="5" t="s">
        <v>28</v>
      </c>
      <c r="C26" s="6" t="s">
        <v>41</v>
      </c>
      <c r="D26" s="7"/>
      <c r="E26" s="17"/>
      <c r="F26" s="10"/>
      <c r="G26" s="16"/>
      <c r="H26" s="16"/>
      <c r="I26" s="20"/>
      <c r="J26" s="15"/>
      <c r="K26" s="69"/>
      <c r="L26" s="69"/>
    </row>
    <row r="27" spans="1:13" x14ac:dyDescent="0.3">
      <c r="A27" s="5"/>
      <c r="B27" s="5" t="s">
        <v>42</v>
      </c>
      <c r="C27" s="6" t="s">
        <v>29</v>
      </c>
      <c r="D27" s="7"/>
      <c r="E27" s="17"/>
      <c r="F27" s="10"/>
      <c r="G27" s="16"/>
      <c r="H27" s="16"/>
      <c r="I27" s="20"/>
      <c r="J27" s="15"/>
      <c r="K27" s="69"/>
      <c r="L27" s="69"/>
    </row>
    <row r="28" spans="1:13" x14ac:dyDescent="0.3">
      <c r="A28" s="5"/>
      <c r="B28" s="5"/>
      <c r="C28" s="6"/>
      <c r="D28" s="7"/>
      <c r="E28" s="17"/>
      <c r="F28" s="10"/>
      <c r="G28" s="16"/>
      <c r="H28" s="16"/>
      <c r="I28" s="20"/>
      <c r="J28" s="15"/>
      <c r="K28" s="69"/>
      <c r="L28" s="69"/>
    </row>
    <row r="29" spans="1:13" s="2" customFormat="1" x14ac:dyDescent="0.3">
      <c r="A29" s="5"/>
      <c r="B29" s="23"/>
      <c r="C29" s="6"/>
      <c r="D29" s="21"/>
      <c r="E29" s="98" t="s">
        <v>61</v>
      </c>
      <c r="F29" s="10"/>
      <c r="G29" s="16"/>
      <c r="H29" s="16"/>
      <c r="I29" s="20"/>
      <c r="J29" s="62"/>
      <c r="K29" s="68"/>
      <c r="L29" s="68"/>
      <c r="M29" s="67"/>
    </row>
    <row r="30" spans="1:13" s="2" customFormat="1" x14ac:dyDescent="0.3">
      <c r="A30" s="5"/>
      <c r="B30" s="5"/>
      <c r="C30" s="96"/>
      <c r="D30" s="21" t="s">
        <v>6</v>
      </c>
      <c r="E30" s="17" t="s">
        <v>70</v>
      </c>
      <c r="F30" s="24"/>
      <c r="G30" s="18" t="s">
        <v>1</v>
      </c>
      <c r="H30" s="16">
        <v>2</v>
      </c>
      <c r="I30" s="20"/>
      <c r="J30" s="22">
        <f>H30*I30</f>
        <v>0</v>
      </c>
      <c r="K30" s="65"/>
      <c r="L30" s="65"/>
    </row>
    <row r="31" spans="1:13" s="2" customFormat="1" x14ac:dyDescent="0.3">
      <c r="A31" s="5"/>
      <c r="B31" s="5"/>
      <c r="C31" s="96"/>
      <c r="D31" s="21"/>
      <c r="E31" s="17"/>
      <c r="F31" s="24"/>
      <c r="G31" s="18"/>
      <c r="H31" s="16"/>
      <c r="I31" s="20"/>
      <c r="J31" s="22"/>
      <c r="K31" s="65"/>
      <c r="L31" s="65"/>
    </row>
    <row r="32" spans="1:13" s="2" customFormat="1" x14ac:dyDescent="0.3">
      <c r="A32" s="5"/>
      <c r="B32" s="23"/>
      <c r="C32" s="6"/>
      <c r="D32" s="21"/>
      <c r="E32" s="98" t="s">
        <v>58</v>
      </c>
      <c r="F32" s="10"/>
      <c r="G32" s="16"/>
      <c r="H32" s="16"/>
      <c r="I32" s="20"/>
      <c r="J32" s="62"/>
      <c r="K32" s="68"/>
      <c r="L32" s="68"/>
      <c r="M32" s="67"/>
    </row>
    <row r="33" spans="1:13" x14ac:dyDescent="0.3">
      <c r="A33" s="5"/>
      <c r="B33" s="5"/>
      <c r="C33" s="97"/>
      <c r="D33" s="21" t="s">
        <v>6</v>
      </c>
      <c r="E33" s="99" t="s">
        <v>59</v>
      </c>
      <c r="F33" s="24"/>
      <c r="G33" s="16" t="s">
        <v>14</v>
      </c>
      <c r="H33" s="18">
        <v>84</v>
      </c>
      <c r="I33" s="20"/>
      <c r="J33" s="22">
        <f>H33*I33</f>
        <v>0</v>
      </c>
      <c r="M33" s="1"/>
    </row>
    <row r="34" spans="1:13" x14ac:dyDescent="0.3">
      <c r="A34" s="5"/>
      <c r="B34" s="5"/>
      <c r="C34" s="97"/>
      <c r="D34" s="21" t="s">
        <v>6</v>
      </c>
      <c r="E34" s="99" t="s">
        <v>60</v>
      </c>
      <c r="F34" s="24"/>
      <c r="G34" s="16" t="s">
        <v>14</v>
      </c>
      <c r="H34" s="18">
        <v>84</v>
      </c>
      <c r="I34" s="20"/>
      <c r="J34" s="22">
        <f>H34*I34</f>
        <v>0</v>
      </c>
      <c r="M34" s="1"/>
    </row>
    <row r="35" spans="1:13" x14ac:dyDescent="0.3">
      <c r="A35" s="5"/>
      <c r="B35" s="5"/>
      <c r="C35" s="97"/>
      <c r="D35" s="21"/>
      <c r="E35" s="99"/>
      <c r="F35" s="24"/>
      <c r="G35" s="18"/>
      <c r="H35" s="18"/>
      <c r="I35" s="20"/>
      <c r="J35" s="22"/>
      <c r="M35" s="1"/>
    </row>
    <row r="36" spans="1:13" x14ac:dyDescent="0.3">
      <c r="A36" s="5"/>
      <c r="B36" s="5"/>
      <c r="C36" s="6"/>
      <c r="D36" s="7"/>
      <c r="E36" s="98" t="s">
        <v>62</v>
      </c>
      <c r="F36" s="10"/>
      <c r="G36" s="16"/>
      <c r="H36" s="16"/>
      <c r="I36" s="20"/>
      <c r="J36" s="15"/>
      <c r="K36" s="69"/>
      <c r="L36" s="69"/>
    </row>
    <row r="37" spans="1:13" s="2" customFormat="1" x14ac:dyDescent="0.3">
      <c r="A37" s="5"/>
      <c r="B37" s="23"/>
      <c r="C37" s="6"/>
      <c r="D37" s="21" t="s">
        <v>6</v>
      </c>
      <c r="E37" s="17" t="s">
        <v>85</v>
      </c>
      <c r="F37" s="10"/>
      <c r="G37" s="16" t="s">
        <v>1</v>
      </c>
      <c r="H37" s="16">
        <v>1</v>
      </c>
      <c r="I37" s="20"/>
      <c r="J37" s="22">
        <f>H37*I37</f>
        <v>0</v>
      </c>
      <c r="K37" s="68"/>
      <c r="L37" s="68"/>
      <c r="M37" s="67"/>
    </row>
    <row r="38" spans="1:13" s="2" customFormat="1" x14ac:dyDescent="0.3">
      <c r="A38" s="5"/>
      <c r="B38" s="23"/>
      <c r="C38" s="6"/>
      <c r="D38" s="21"/>
      <c r="E38" s="17"/>
      <c r="F38" s="10"/>
      <c r="G38" s="16"/>
      <c r="H38" s="16"/>
      <c r="I38" s="20"/>
      <c r="J38" s="62"/>
      <c r="K38" s="68"/>
      <c r="L38" s="68"/>
      <c r="M38" s="67"/>
    </row>
    <row r="39" spans="1:13" s="2" customFormat="1" x14ac:dyDescent="0.3">
      <c r="A39" s="5"/>
      <c r="B39" s="5"/>
      <c r="C39" s="96"/>
      <c r="D39" s="21"/>
      <c r="E39" s="98" t="s">
        <v>83</v>
      </c>
      <c r="F39" s="24"/>
      <c r="G39" s="18"/>
      <c r="H39" s="16"/>
      <c r="I39" s="20"/>
      <c r="J39" s="22"/>
      <c r="K39" s="65"/>
      <c r="L39" s="65"/>
    </row>
    <row r="40" spans="1:13" s="2" customFormat="1" x14ac:dyDescent="0.3">
      <c r="A40" s="5"/>
      <c r="B40" s="23"/>
      <c r="C40" s="6"/>
      <c r="D40" s="21" t="s">
        <v>6</v>
      </c>
      <c r="E40" s="17" t="s">
        <v>71</v>
      </c>
      <c r="F40" s="10"/>
      <c r="G40" s="16" t="s">
        <v>1</v>
      </c>
      <c r="H40" s="16">
        <v>2</v>
      </c>
      <c r="I40" s="20"/>
      <c r="J40" s="22">
        <f t="shared" ref="J40" si="3">H40*I40</f>
        <v>0</v>
      </c>
      <c r="K40" s="68"/>
      <c r="L40" s="68"/>
      <c r="M40" s="67"/>
    </row>
    <row r="41" spans="1:13" x14ac:dyDescent="0.3">
      <c r="A41" s="5"/>
      <c r="B41" s="5"/>
      <c r="C41" s="6"/>
      <c r="D41" s="21"/>
      <c r="E41" s="17"/>
      <c r="F41" s="8"/>
      <c r="G41" s="16"/>
      <c r="H41" s="16"/>
      <c r="I41" s="20"/>
      <c r="J41" s="22"/>
      <c r="K41" s="68"/>
      <c r="L41" s="68"/>
    </row>
    <row r="42" spans="1:13" s="2" customFormat="1" x14ac:dyDescent="0.3">
      <c r="A42" s="5"/>
      <c r="B42" s="11"/>
      <c r="C42" s="6"/>
      <c r="D42" s="7"/>
      <c r="E42" s="17"/>
      <c r="F42" s="10" t="s">
        <v>43</v>
      </c>
      <c r="G42" s="16"/>
      <c r="H42" s="16"/>
      <c r="I42" s="20"/>
      <c r="J42" s="14">
        <f>SUM(J29:J40)</f>
        <v>0</v>
      </c>
      <c r="K42" s="69"/>
      <c r="L42" s="69"/>
      <c r="M42" s="67"/>
    </row>
    <row r="43" spans="1:13" s="2" customFormat="1" x14ac:dyDescent="0.3">
      <c r="A43" s="5"/>
      <c r="B43" s="11"/>
      <c r="C43" s="6"/>
      <c r="D43" s="7"/>
      <c r="E43" s="17"/>
      <c r="F43" s="10"/>
      <c r="G43" s="16"/>
      <c r="H43" s="16"/>
      <c r="I43" s="20"/>
      <c r="J43" s="15"/>
      <c r="K43" s="69"/>
      <c r="L43" s="69"/>
      <c r="M43" s="67"/>
    </row>
    <row r="44" spans="1:13" x14ac:dyDescent="0.3">
      <c r="A44" s="5"/>
      <c r="B44" s="5" t="s">
        <v>44</v>
      </c>
      <c r="C44" s="6" t="s">
        <v>77</v>
      </c>
      <c r="D44" s="7"/>
      <c r="E44" s="17"/>
      <c r="F44" s="10"/>
      <c r="G44" s="16"/>
      <c r="H44" s="16"/>
      <c r="I44" s="20"/>
      <c r="J44" s="15"/>
      <c r="K44" s="69"/>
      <c r="L44" s="69"/>
    </row>
    <row r="45" spans="1:13" x14ac:dyDescent="0.3">
      <c r="A45" s="5"/>
      <c r="B45" s="5"/>
      <c r="C45" s="6"/>
      <c r="D45" s="21" t="s">
        <v>6</v>
      </c>
      <c r="E45" s="17" t="s">
        <v>31</v>
      </c>
      <c r="F45" s="8"/>
      <c r="G45" s="16" t="s">
        <v>1</v>
      </c>
      <c r="H45" s="16">
        <v>1</v>
      </c>
      <c r="I45" s="20"/>
      <c r="J45" s="22">
        <f t="shared" ref="J45:J46" si="4">H45*I45</f>
        <v>0</v>
      </c>
      <c r="K45" s="68"/>
      <c r="L45" s="68" t="s">
        <v>72</v>
      </c>
    </row>
    <row r="46" spans="1:13" x14ac:dyDescent="0.3">
      <c r="A46" s="5"/>
      <c r="B46" s="5"/>
      <c r="C46" s="6"/>
      <c r="D46" s="21" t="s">
        <v>6</v>
      </c>
      <c r="E46" s="17" t="s">
        <v>30</v>
      </c>
      <c r="F46" s="8"/>
      <c r="G46" s="16" t="s">
        <v>1</v>
      </c>
      <c r="H46" s="16">
        <v>1</v>
      </c>
      <c r="I46" s="20"/>
      <c r="J46" s="22">
        <f t="shared" si="4"/>
        <v>0</v>
      </c>
      <c r="K46" s="100"/>
      <c r="L46" s="100" t="s">
        <v>79</v>
      </c>
    </row>
    <row r="47" spans="1:13" x14ac:dyDescent="0.3">
      <c r="A47" s="5"/>
      <c r="B47" s="5"/>
      <c r="C47" s="6"/>
      <c r="D47" s="21"/>
      <c r="E47" s="17" t="s">
        <v>78</v>
      </c>
      <c r="F47" s="8"/>
      <c r="G47" s="16"/>
      <c r="H47" s="16"/>
      <c r="I47" s="20"/>
      <c r="J47" s="22"/>
      <c r="K47" s="68"/>
      <c r="L47" s="68"/>
    </row>
    <row r="48" spans="1:13" x14ac:dyDescent="0.3">
      <c r="A48" s="5"/>
      <c r="B48" s="5"/>
      <c r="C48" s="6"/>
      <c r="D48" s="21"/>
      <c r="E48" s="17"/>
      <c r="F48" s="8"/>
      <c r="G48" s="16"/>
      <c r="H48" s="16"/>
      <c r="I48" s="20"/>
      <c r="J48" s="22"/>
      <c r="K48" s="68"/>
      <c r="L48" s="68"/>
    </row>
    <row r="49" spans="1:13" s="2" customFormat="1" x14ac:dyDescent="0.3">
      <c r="A49" s="5"/>
      <c r="B49" s="5"/>
      <c r="C49" s="6"/>
      <c r="D49" s="21" t="s">
        <v>6</v>
      </c>
      <c r="E49" s="17" t="s">
        <v>81</v>
      </c>
      <c r="F49" s="8"/>
      <c r="G49" s="16"/>
      <c r="H49" s="16"/>
      <c r="I49" s="20"/>
      <c r="J49" s="22"/>
      <c r="K49" s="68"/>
      <c r="L49" s="68"/>
      <c r="M49" s="67"/>
    </row>
    <row r="50" spans="1:13" s="2" customFormat="1" x14ac:dyDescent="0.3">
      <c r="A50" s="5"/>
      <c r="B50" s="11"/>
      <c r="C50" s="6"/>
      <c r="D50" s="21" t="s">
        <v>6</v>
      </c>
      <c r="E50" s="17" t="s">
        <v>75</v>
      </c>
      <c r="F50" s="10"/>
      <c r="G50" s="16" t="s">
        <v>82</v>
      </c>
      <c r="H50" s="16">
        <v>8</v>
      </c>
      <c r="I50" s="20"/>
      <c r="J50" s="22">
        <f>H50*I50</f>
        <v>0</v>
      </c>
      <c r="K50" s="93"/>
      <c r="L50" s="93" t="s">
        <v>76</v>
      </c>
    </row>
    <row r="51" spans="1:13" s="2" customFormat="1" x14ac:dyDescent="0.3">
      <c r="A51" s="5"/>
      <c r="B51" s="11"/>
      <c r="C51" s="6"/>
      <c r="D51" s="21"/>
      <c r="E51" s="17"/>
      <c r="F51" s="10"/>
      <c r="G51" s="16"/>
      <c r="H51" s="16"/>
      <c r="I51" s="20"/>
      <c r="J51" s="22"/>
      <c r="K51" s="93"/>
      <c r="L51" s="93"/>
    </row>
    <row r="52" spans="1:13" s="2" customFormat="1" x14ac:dyDescent="0.3">
      <c r="A52" s="5"/>
      <c r="B52" s="5"/>
      <c r="C52" s="6"/>
      <c r="D52" s="21" t="s">
        <v>6</v>
      </c>
      <c r="E52" s="17" t="s">
        <v>10</v>
      </c>
      <c r="F52" s="8"/>
      <c r="G52" s="16"/>
      <c r="H52" s="16"/>
      <c r="I52" s="20"/>
      <c r="J52" s="22"/>
      <c r="K52" s="68"/>
      <c r="L52" s="68"/>
      <c r="M52" s="67"/>
    </row>
    <row r="53" spans="1:13" s="2" customFormat="1" x14ac:dyDescent="0.3">
      <c r="A53" s="5"/>
      <c r="B53" s="11"/>
      <c r="C53" s="6"/>
      <c r="D53" s="21" t="s">
        <v>6</v>
      </c>
      <c r="E53" s="17" t="s">
        <v>19</v>
      </c>
      <c r="F53" s="10"/>
      <c r="G53" s="16" t="s">
        <v>11</v>
      </c>
      <c r="H53" s="16">
        <f>2*3</f>
        <v>6</v>
      </c>
      <c r="I53" s="20"/>
      <c r="J53" s="22">
        <f t="shared" ref="J53" si="5">H53*I53</f>
        <v>0</v>
      </c>
      <c r="K53" s="93"/>
      <c r="L53" s="93" t="s">
        <v>38</v>
      </c>
    </row>
    <row r="54" spans="1:13" s="2" customFormat="1" x14ac:dyDescent="0.3">
      <c r="A54" s="5"/>
      <c r="B54" s="11"/>
      <c r="C54" s="6"/>
      <c r="D54" s="21" t="s">
        <v>6</v>
      </c>
      <c r="E54" s="17" t="s">
        <v>12</v>
      </c>
      <c r="F54" s="10"/>
      <c r="G54" s="16" t="s">
        <v>11</v>
      </c>
      <c r="H54" s="16">
        <v>35</v>
      </c>
      <c r="I54" s="20"/>
      <c r="J54" s="22">
        <f t="shared" ref="J54" si="6">H54*I54</f>
        <v>0</v>
      </c>
      <c r="K54" s="93"/>
      <c r="L54" s="93" t="s">
        <v>35</v>
      </c>
    </row>
    <row r="55" spans="1:13" x14ac:dyDescent="0.3">
      <c r="A55" s="5"/>
      <c r="B55" s="11"/>
      <c r="C55" s="6"/>
      <c r="D55" s="21"/>
      <c r="E55" s="17"/>
      <c r="F55" s="10"/>
      <c r="G55" s="16"/>
      <c r="H55" s="16"/>
      <c r="I55" s="20"/>
      <c r="J55" s="22"/>
      <c r="K55" s="68"/>
      <c r="L55" s="68"/>
    </row>
    <row r="56" spans="1:13" s="2" customFormat="1" x14ac:dyDescent="0.3">
      <c r="A56" s="5"/>
      <c r="B56" s="11"/>
      <c r="C56" s="6"/>
      <c r="D56" s="21" t="s">
        <v>6</v>
      </c>
      <c r="E56" s="17" t="s">
        <v>24</v>
      </c>
      <c r="F56" s="10"/>
      <c r="G56" s="16" t="s">
        <v>1</v>
      </c>
      <c r="H56" s="16">
        <f>4*2</f>
        <v>8</v>
      </c>
      <c r="I56" s="20"/>
      <c r="J56" s="22">
        <f t="shared" ref="J56" si="7">H56*I56</f>
        <v>0</v>
      </c>
      <c r="K56" s="68"/>
      <c r="L56" s="68"/>
      <c r="M56" s="67"/>
    </row>
    <row r="57" spans="1:13" s="2" customFormat="1" x14ac:dyDescent="0.3">
      <c r="A57" s="5"/>
      <c r="B57" s="11"/>
      <c r="C57" s="6"/>
      <c r="D57" s="21" t="s">
        <v>6</v>
      </c>
      <c r="E57" s="17" t="s">
        <v>84</v>
      </c>
      <c r="F57" s="10"/>
      <c r="G57" s="16" t="s">
        <v>1</v>
      </c>
      <c r="H57" s="16">
        <v>6</v>
      </c>
      <c r="I57" s="20"/>
      <c r="J57" s="22">
        <f t="shared" ref="J57" si="8">H57*I57</f>
        <v>0</v>
      </c>
      <c r="K57" s="68"/>
      <c r="L57" s="68"/>
      <c r="M57" s="67"/>
    </row>
    <row r="58" spans="1:13" x14ac:dyDescent="0.3">
      <c r="A58" s="5"/>
      <c r="B58" s="5"/>
      <c r="C58" s="6"/>
      <c r="D58" s="21"/>
      <c r="E58" s="17"/>
      <c r="F58" s="8"/>
      <c r="G58" s="16"/>
      <c r="H58" s="16"/>
      <c r="I58" s="20"/>
      <c r="J58" s="22"/>
      <c r="K58" s="68"/>
      <c r="L58" s="68"/>
    </row>
    <row r="59" spans="1:13" s="2" customFormat="1" x14ac:dyDescent="0.3">
      <c r="A59" s="5"/>
      <c r="B59" s="11"/>
      <c r="C59" s="6"/>
      <c r="D59" s="7"/>
      <c r="E59" s="17"/>
      <c r="F59" s="10" t="s">
        <v>45</v>
      </c>
      <c r="G59" s="16"/>
      <c r="H59" s="16"/>
      <c r="I59" s="20"/>
      <c r="J59" s="14">
        <f>SUM(J45:J57)</f>
        <v>0</v>
      </c>
      <c r="K59" s="69"/>
      <c r="L59" s="69"/>
      <c r="M59" s="67"/>
    </row>
    <row r="60" spans="1:13" s="2" customFormat="1" x14ac:dyDescent="0.3">
      <c r="A60" s="5"/>
      <c r="B60" s="11"/>
      <c r="C60" s="6"/>
      <c r="D60" s="7"/>
      <c r="E60" s="17"/>
      <c r="F60" s="10"/>
      <c r="G60" s="16"/>
      <c r="H60" s="16"/>
      <c r="I60" s="20"/>
      <c r="J60" s="15"/>
      <c r="K60" s="69"/>
      <c r="L60" s="69"/>
      <c r="M60" s="67"/>
    </row>
    <row r="61" spans="1:13" s="2" customFormat="1" x14ac:dyDescent="0.3">
      <c r="A61" s="5"/>
      <c r="B61" s="5" t="s">
        <v>47</v>
      </c>
      <c r="C61" s="6" t="s">
        <v>88</v>
      </c>
      <c r="D61" s="7"/>
      <c r="E61" s="17"/>
      <c r="F61" s="10"/>
      <c r="G61" s="16"/>
      <c r="H61" s="16"/>
      <c r="I61" s="20"/>
      <c r="J61" s="15"/>
      <c r="K61" s="69"/>
      <c r="L61" s="69"/>
      <c r="M61" s="67"/>
    </row>
    <row r="62" spans="1:13" x14ac:dyDescent="0.3">
      <c r="A62" s="5"/>
      <c r="B62" s="5"/>
      <c r="C62" s="6"/>
      <c r="D62" s="21" t="s">
        <v>6</v>
      </c>
      <c r="E62" s="17" t="s">
        <v>13</v>
      </c>
      <c r="F62" s="8"/>
      <c r="G62" s="16" t="s">
        <v>8</v>
      </c>
      <c r="H62" s="16">
        <v>2</v>
      </c>
      <c r="I62" s="20"/>
      <c r="J62" s="22">
        <f t="shared" ref="J62" si="9">H62*I62</f>
        <v>0</v>
      </c>
      <c r="K62" s="68"/>
      <c r="L62" s="68" t="s">
        <v>18</v>
      </c>
    </row>
    <row r="63" spans="1:13" x14ac:dyDescent="0.3">
      <c r="A63" s="5"/>
      <c r="B63" s="5"/>
      <c r="C63" s="6"/>
      <c r="D63" s="21" t="s">
        <v>6</v>
      </c>
      <c r="E63" s="17" t="s">
        <v>20</v>
      </c>
      <c r="F63" s="8"/>
      <c r="G63" s="16" t="s">
        <v>8</v>
      </c>
      <c r="H63" s="16">
        <v>2</v>
      </c>
      <c r="I63" s="20"/>
      <c r="J63" s="22">
        <f t="shared" ref="J63" si="10">H63*I63</f>
        <v>0</v>
      </c>
      <c r="K63" s="68"/>
      <c r="L63" s="68" t="s">
        <v>18</v>
      </c>
    </row>
    <row r="64" spans="1:13" x14ac:dyDescent="0.3">
      <c r="A64" s="5"/>
      <c r="B64" s="5"/>
      <c r="C64" s="6"/>
      <c r="D64" s="21"/>
      <c r="E64" s="17"/>
      <c r="F64" s="8"/>
      <c r="G64" s="16"/>
      <c r="H64" s="16"/>
      <c r="I64" s="20"/>
      <c r="J64" s="22"/>
      <c r="K64" s="68"/>
      <c r="L64" s="68"/>
    </row>
    <row r="65" spans="1:13" s="2" customFormat="1" x14ac:dyDescent="0.3">
      <c r="A65" s="5"/>
      <c r="B65" s="5"/>
      <c r="C65" s="6"/>
      <c r="D65" s="21" t="s">
        <v>6</v>
      </c>
      <c r="E65" s="17" t="s">
        <v>39</v>
      </c>
      <c r="F65" s="8"/>
      <c r="G65" s="16" t="s">
        <v>8</v>
      </c>
      <c r="H65" s="16">
        <v>2</v>
      </c>
      <c r="I65" s="20"/>
      <c r="J65" s="22">
        <f>H65*I65</f>
        <v>0</v>
      </c>
      <c r="K65" s="68"/>
      <c r="L65" s="68"/>
      <c r="M65" s="67"/>
    </row>
    <row r="66" spans="1:13" s="2" customFormat="1" x14ac:dyDescent="0.3">
      <c r="A66" s="5"/>
      <c r="B66" s="5"/>
      <c r="C66" s="6"/>
      <c r="D66" s="21" t="s">
        <v>6</v>
      </c>
      <c r="E66" s="17" t="s">
        <v>86</v>
      </c>
      <c r="F66" s="8"/>
      <c r="G66" s="16" t="s">
        <v>8</v>
      </c>
      <c r="H66" s="16">
        <v>1</v>
      </c>
      <c r="I66" s="20"/>
      <c r="J66" s="22">
        <f>H66*I66</f>
        <v>0</v>
      </c>
      <c r="K66" s="68"/>
      <c r="L66" s="68"/>
      <c r="M66" s="67"/>
    </row>
    <row r="67" spans="1:13" s="2" customFormat="1" x14ac:dyDescent="0.3">
      <c r="A67" s="5"/>
      <c r="B67" s="5"/>
      <c r="C67" s="6"/>
      <c r="D67" s="21"/>
      <c r="E67" s="17"/>
      <c r="F67" s="8"/>
      <c r="G67" s="16"/>
      <c r="H67" s="16"/>
      <c r="I67" s="20"/>
      <c r="J67" s="62"/>
      <c r="K67" s="68"/>
      <c r="L67" s="68"/>
      <c r="M67" s="67"/>
    </row>
    <row r="68" spans="1:13" s="2" customFormat="1" x14ac:dyDescent="0.3">
      <c r="A68" s="5"/>
      <c r="B68" s="11"/>
      <c r="C68" s="6"/>
      <c r="D68" s="7"/>
      <c r="E68" s="17"/>
      <c r="F68" s="10" t="s">
        <v>51</v>
      </c>
      <c r="G68" s="16"/>
      <c r="H68" s="16"/>
      <c r="I68" s="20"/>
      <c r="J68" s="14">
        <f>SUM(J62:J66)</f>
        <v>0</v>
      </c>
      <c r="K68" s="69"/>
      <c r="L68" s="69"/>
      <c r="M68" s="67"/>
    </row>
    <row r="69" spans="1:13" s="2" customFormat="1" ht="19.5" customHeight="1" x14ac:dyDescent="0.3">
      <c r="A69" s="5"/>
      <c r="B69" s="5"/>
      <c r="C69" s="6"/>
      <c r="D69" s="21"/>
      <c r="E69" s="17"/>
      <c r="F69" s="8"/>
      <c r="G69" s="16"/>
      <c r="H69" s="16"/>
      <c r="I69" s="20"/>
      <c r="J69" s="62"/>
      <c r="K69" s="68"/>
      <c r="L69" s="68"/>
      <c r="M69" s="67"/>
    </row>
    <row r="70" spans="1:13" s="2" customFormat="1" x14ac:dyDescent="0.3">
      <c r="A70" s="5"/>
      <c r="B70" s="5" t="s">
        <v>48</v>
      </c>
      <c r="C70" s="6" t="s">
        <v>65</v>
      </c>
      <c r="D70" s="7"/>
      <c r="E70" s="17"/>
      <c r="F70" s="10"/>
      <c r="G70" s="16"/>
      <c r="H70" s="16"/>
      <c r="I70" s="20"/>
      <c r="J70" s="15"/>
      <c r="K70" s="69"/>
      <c r="L70" s="69"/>
      <c r="M70" s="67"/>
    </row>
    <row r="71" spans="1:13" s="2" customFormat="1" x14ac:dyDescent="0.3">
      <c r="A71" s="5"/>
      <c r="B71" s="5"/>
      <c r="C71" s="6"/>
      <c r="D71" s="7"/>
      <c r="E71" s="17"/>
      <c r="F71" s="10"/>
      <c r="G71" s="16"/>
      <c r="H71" s="16"/>
      <c r="I71" s="20"/>
      <c r="J71" s="15"/>
      <c r="K71" s="69"/>
      <c r="L71" s="69"/>
      <c r="M71" s="67"/>
    </row>
    <row r="72" spans="1:13" s="37" customFormat="1" x14ac:dyDescent="0.3">
      <c r="A72" s="5"/>
      <c r="B72" s="23"/>
      <c r="C72" s="6"/>
      <c r="D72" s="21" t="s">
        <v>6</v>
      </c>
      <c r="E72" s="95" t="s">
        <v>73</v>
      </c>
      <c r="F72" s="33"/>
      <c r="G72" s="16" t="s">
        <v>8</v>
      </c>
      <c r="H72" s="18">
        <v>1</v>
      </c>
      <c r="I72" s="20"/>
      <c r="J72" s="22">
        <f>H72*I72</f>
        <v>0</v>
      </c>
      <c r="K72" s="68"/>
      <c r="L72" s="68"/>
      <c r="M72" s="70"/>
    </row>
    <row r="73" spans="1:13" s="37" customFormat="1" x14ac:dyDescent="0.3">
      <c r="A73" s="5"/>
      <c r="B73" s="23"/>
      <c r="C73" s="6"/>
      <c r="D73" s="21" t="s">
        <v>6</v>
      </c>
      <c r="E73" s="95" t="s">
        <v>74</v>
      </c>
      <c r="F73" s="33"/>
      <c r="G73" s="16" t="s">
        <v>8</v>
      </c>
      <c r="H73" s="18">
        <v>1</v>
      </c>
      <c r="I73" s="20"/>
      <c r="J73" s="22">
        <f>H73*I73</f>
        <v>0</v>
      </c>
      <c r="K73" s="68"/>
      <c r="L73" s="68"/>
      <c r="M73" s="70"/>
    </row>
    <row r="74" spans="1:13" s="37" customFormat="1" x14ac:dyDescent="0.3">
      <c r="A74" s="5"/>
      <c r="B74" s="23"/>
      <c r="C74" s="30"/>
      <c r="D74" s="31" t="s">
        <v>6</v>
      </c>
      <c r="E74" s="95" t="s">
        <v>80</v>
      </c>
      <c r="G74" s="16" t="s">
        <v>8</v>
      </c>
      <c r="H74" s="34">
        <v>2</v>
      </c>
      <c r="I74" s="35"/>
      <c r="J74" s="36">
        <f t="shared" ref="J74" si="11">H74*I74</f>
        <v>0</v>
      </c>
      <c r="K74" s="71"/>
      <c r="L74" s="71"/>
      <c r="M74" s="70"/>
    </row>
    <row r="75" spans="1:13" s="2" customFormat="1" x14ac:dyDescent="0.3">
      <c r="A75" s="5"/>
      <c r="B75" s="23"/>
      <c r="C75" s="30"/>
      <c r="D75" s="31"/>
      <c r="E75" s="32"/>
      <c r="F75" s="33"/>
      <c r="G75" s="34"/>
      <c r="H75" s="38"/>
      <c r="I75" s="35"/>
      <c r="J75" s="63"/>
      <c r="K75" s="71"/>
      <c r="L75" s="71"/>
      <c r="M75" s="67"/>
    </row>
    <row r="76" spans="1:13" s="2" customFormat="1" x14ac:dyDescent="0.3">
      <c r="A76" s="5"/>
      <c r="B76" s="11"/>
      <c r="C76" s="6"/>
      <c r="D76" s="7"/>
      <c r="E76" s="17"/>
      <c r="F76" s="10" t="s">
        <v>51</v>
      </c>
      <c r="G76" s="16"/>
      <c r="H76" s="16"/>
      <c r="I76" s="20"/>
      <c r="J76" s="14">
        <f>SUM(J71:J74)</f>
        <v>0</v>
      </c>
      <c r="K76" s="69"/>
      <c r="L76" s="69"/>
      <c r="M76" s="67"/>
    </row>
    <row r="77" spans="1:13" s="2" customFormat="1" x14ac:dyDescent="0.3">
      <c r="A77" s="5"/>
      <c r="B77" s="11"/>
      <c r="C77" s="6"/>
      <c r="D77" s="7"/>
      <c r="E77" s="17"/>
      <c r="F77" s="10"/>
      <c r="G77" s="16"/>
      <c r="H77" s="16"/>
      <c r="I77" s="20"/>
      <c r="J77" s="15"/>
      <c r="K77" s="69"/>
      <c r="L77" s="69"/>
      <c r="M77" s="67"/>
    </row>
    <row r="78" spans="1:13" s="2" customFormat="1" x14ac:dyDescent="0.3">
      <c r="A78" s="5"/>
      <c r="B78" s="5" t="s">
        <v>87</v>
      </c>
      <c r="C78" s="6" t="s">
        <v>64</v>
      </c>
      <c r="D78" s="7"/>
      <c r="E78" s="17"/>
      <c r="F78" s="10"/>
      <c r="G78" s="16"/>
      <c r="H78" s="16"/>
      <c r="I78" s="20"/>
      <c r="J78" s="15"/>
      <c r="K78" s="69"/>
      <c r="L78" s="69"/>
      <c r="M78" s="67"/>
    </row>
    <row r="79" spans="1:13" s="2" customFormat="1" x14ac:dyDescent="0.3">
      <c r="A79" s="5"/>
      <c r="B79" s="5"/>
      <c r="C79" s="6"/>
      <c r="D79" s="7"/>
      <c r="E79" s="17"/>
      <c r="F79" s="10"/>
      <c r="G79" s="16"/>
      <c r="H79" s="16"/>
      <c r="I79" s="20"/>
      <c r="J79" s="15"/>
      <c r="K79" s="69"/>
      <c r="L79" s="69"/>
      <c r="M79" s="67"/>
    </row>
    <row r="80" spans="1:13" s="37" customFormat="1" x14ac:dyDescent="0.3">
      <c r="A80" s="5"/>
      <c r="B80" s="23"/>
      <c r="C80" s="6"/>
      <c r="D80" s="21" t="s">
        <v>6</v>
      </c>
      <c r="E80" s="94" t="s">
        <v>55</v>
      </c>
      <c r="F80" s="10"/>
      <c r="G80" s="16" t="s">
        <v>8</v>
      </c>
      <c r="H80" s="18">
        <v>1</v>
      </c>
      <c r="I80" s="20"/>
      <c r="J80" s="22">
        <f>H80*I80</f>
        <v>0</v>
      </c>
      <c r="K80" s="68"/>
      <c r="L80" s="68"/>
      <c r="M80" s="70"/>
    </row>
    <row r="81" spans="1:13" s="37" customFormat="1" x14ac:dyDescent="0.3">
      <c r="A81" s="5"/>
      <c r="B81" s="23"/>
      <c r="C81" s="6"/>
      <c r="D81" s="21"/>
      <c r="E81" s="17" t="s">
        <v>66</v>
      </c>
      <c r="F81" s="10"/>
      <c r="G81" s="16" t="s">
        <v>8</v>
      </c>
      <c r="H81" s="18">
        <v>1</v>
      </c>
      <c r="I81" s="20"/>
      <c r="J81" s="22">
        <f>H81*I81</f>
        <v>0</v>
      </c>
      <c r="K81" s="68"/>
      <c r="L81" s="68"/>
      <c r="M81" s="70"/>
    </row>
    <row r="82" spans="1:13" s="37" customFormat="1" x14ac:dyDescent="0.3">
      <c r="A82" s="5"/>
      <c r="B82" s="23"/>
      <c r="C82" s="6"/>
      <c r="D82" s="21"/>
      <c r="E82" s="17" t="s">
        <v>50</v>
      </c>
      <c r="F82" s="10"/>
      <c r="G82" s="16" t="s">
        <v>8</v>
      </c>
      <c r="H82" s="18">
        <v>1</v>
      </c>
      <c r="I82" s="20"/>
      <c r="J82" s="22">
        <f>H82*I82</f>
        <v>0</v>
      </c>
      <c r="K82" s="68"/>
      <c r="L82" s="68"/>
      <c r="M82" s="70"/>
    </row>
    <row r="83" spans="1:13" s="37" customFormat="1" x14ac:dyDescent="0.3">
      <c r="A83" s="5"/>
      <c r="B83" s="23"/>
      <c r="C83" s="30"/>
      <c r="D83" s="31"/>
      <c r="E83" s="32" t="s">
        <v>53</v>
      </c>
      <c r="F83" s="33"/>
      <c r="G83" s="16" t="s">
        <v>8</v>
      </c>
      <c r="H83" s="34">
        <v>2</v>
      </c>
      <c r="I83" s="35"/>
      <c r="J83" s="36">
        <f t="shared" ref="J83" si="12">H83*I83</f>
        <v>0</v>
      </c>
      <c r="K83" s="71"/>
      <c r="L83" s="71"/>
      <c r="M83" s="70"/>
    </row>
    <row r="84" spans="1:13" s="37" customFormat="1" x14ac:dyDescent="0.3">
      <c r="A84" s="5"/>
      <c r="B84" s="23"/>
      <c r="C84" s="30"/>
      <c r="D84" s="31"/>
      <c r="E84" s="32" t="s">
        <v>54</v>
      </c>
      <c r="F84" s="33"/>
      <c r="G84" s="16" t="s">
        <v>8</v>
      </c>
      <c r="H84" s="34">
        <v>2</v>
      </c>
      <c r="I84" s="35"/>
      <c r="J84" s="36">
        <f t="shared" ref="J84" si="13">H84*I84</f>
        <v>0</v>
      </c>
      <c r="K84" s="71"/>
      <c r="L84" s="71"/>
      <c r="M84" s="70"/>
    </row>
    <row r="85" spans="1:13" s="2" customFormat="1" x14ac:dyDescent="0.3">
      <c r="A85" s="5"/>
      <c r="B85" s="23"/>
      <c r="C85" s="30"/>
      <c r="D85" s="31"/>
      <c r="E85" s="94" t="s">
        <v>56</v>
      </c>
      <c r="F85" s="33"/>
      <c r="G85" s="16" t="s">
        <v>8</v>
      </c>
      <c r="H85" s="38">
        <v>2</v>
      </c>
      <c r="I85" s="35"/>
      <c r="J85" s="36">
        <f t="shared" ref="J85:J86" si="14">H85*I85</f>
        <v>0</v>
      </c>
      <c r="K85" s="71"/>
      <c r="L85" s="71"/>
      <c r="M85" s="67"/>
    </row>
    <row r="86" spans="1:13" s="2" customFormat="1" x14ac:dyDescent="0.3">
      <c r="A86" s="5"/>
      <c r="B86" s="23"/>
      <c r="C86" s="30"/>
      <c r="D86" s="31"/>
      <c r="E86" s="94" t="s">
        <v>46</v>
      </c>
      <c r="F86" s="33"/>
      <c r="G86" s="34" t="s">
        <v>8</v>
      </c>
      <c r="H86" s="34">
        <v>1</v>
      </c>
      <c r="I86" s="35"/>
      <c r="J86" s="36">
        <f t="shared" si="14"/>
        <v>0</v>
      </c>
      <c r="K86" s="71"/>
      <c r="L86" s="71"/>
      <c r="M86" s="67"/>
    </row>
    <row r="87" spans="1:13" s="2" customFormat="1" x14ac:dyDescent="0.3">
      <c r="A87" s="5"/>
      <c r="B87" s="23"/>
      <c r="C87" s="30"/>
      <c r="D87" s="31" t="s">
        <v>6</v>
      </c>
      <c r="E87" s="94" t="s">
        <v>57</v>
      </c>
      <c r="F87" s="33"/>
      <c r="G87" s="34" t="s">
        <v>8</v>
      </c>
      <c r="H87" s="34">
        <v>2</v>
      </c>
      <c r="I87" s="35"/>
      <c r="J87" s="36">
        <f t="shared" ref="J87" si="15">H87*I87</f>
        <v>0</v>
      </c>
      <c r="K87" s="71"/>
      <c r="L87" s="71"/>
      <c r="M87" s="67"/>
    </row>
    <row r="88" spans="1:13" s="2" customFormat="1" x14ac:dyDescent="0.3">
      <c r="A88" s="5"/>
      <c r="B88" s="23"/>
      <c r="C88" s="30"/>
      <c r="D88" s="31"/>
      <c r="E88" s="32"/>
      <c r="F88" s="33"/>
      <c r="G88" s="34"/>
      <c r="H88" s="38"/>
      <c r="I88" s="35"/>
      <c r="J88" s="63"/>
      <c r="K88" s="71"/>
      <c r="L88" s="71"/>
      <c r="M88" s="67"/>
    </row>
    <row r="89" spans="1:13" s="2" customFormat="1" x14ac:dyDescent="0.3">
      <c r="A89" s="5"/>
      <c r="B89" s="11"/>
      <c r="C89" s="6"/>
      <c r="D89" s="7"/>
      <c r="E89" s="17"/>
      <c r="F89" s="10" t="s">
        <v>49</v>
      </c>
      <c r="G89" s="16"/>
      <c r="H89" s="16"/>
      <c r="I89" s="20"/>
      <c r="J89" s="14">
        <f>SUM(J79:J87)</f>
        <v>0</v>
      </c>
      <c r="K89" s="69"/>
      <c r="L89" s="69"/>
      <c r="M89" s="67"/>
    </row>
    <row r="90" spans="1:13" s="2" customFormat="1" x14ac:dyDescent="0.3">
      <c r="A90" s="5"/>
      <c r="B90" s="11"/>
      <c r="C90" s="6"/>
      <c r="D90" s="7"/>
      <c r="E90" s="17"/>
      <c r="F90" s="10"/>
      <c r="G90" s="16"/>
      <c r="H90" s="16"/>
      <c r="I90" s="20"/>
      <c r="J90" s="15"/>
      <c r="K90" s="69"/>
      <c r="L90" s="69"/>
      <c r="M90" s="67"/>
    </row>
    <row r="91" spans="1:13" s="2" customFormat="1" x14ac:dyDescent="0.3">
      <c r="A91" s="5"/>
      <c r="B91" s="5" t="s">
        <v>89</v>
      </c>
      <c r="C91" s="6" t="s">
        <v>101</v>
      </c>
      <c r="D91" s="7"/>
      <c r="E91" s="17"/>
      <c r="F91" s="10"/>
      <c r="G91" s="16"/>
      <c r="H91" s="16"/>
      <c r="I91" s="20"/>
      <c r="J91" s="15"/>
      <c r="K91" s="69"/>
      <c r="L91" s="69"/>
      <c r="M91" s="67"/>
    </row>
    <row r="92" spans="1:13" s="2" customFormat="1" x14ac:dyDescent="0.3">
      <c r="A92" s="5"/>
      <c r="B92" s="5"/>
      <c r="C92" s="6"/>
      <c r="D92" s="7"/>
      <c r="E92" s="17"/>
      <c r="F92" s="10"/>
      <c r="G92" s="16"/>
      <c r="H92" s="16"/>
      <c r="I92" s="20"/>
      <c r="J92" s="15"/>
      <c r="K92" s="69"/>
      <c r="L92" s="69"/>
      <c r="M92" s="67"/>
    </row>
    <row r="93" spans="1:13" s="37" customFormat="1" x14ac:dyDescent="0.3">
      <c r="A93" s="5"/>
      <c r="B93" s="23"/>
      <c r="C93" s="6"/>
      <c r="D93" s="21" t="s">
        <v>6</v>
      </c>
      <c r="E93" s="94" t="s">
        <v>90</v>
      </c>
      <c r="F93" s="10"/>
      <c r="G93" s="16" t="s">
        <v>8</v>
      </c>
      <c r="H93" s="18">
        <v>1</v>
      </c>
      <c r="I93" s="20"/>
      <c r="J93" s="22">
        <f>H93*I93</f>
        <v>0</v>
      </c>
      <c r="K93" s="68"/>
      <c r="L93" t="s">
        <v>100</v>
      </c>
      <c r="M93" s="70"/>
    </row>
    <row r="94" spans="1:13" s="37" customFormat="1" x14ac:dyDescent="0.3">
      <c r="A94" s="5"/>
      <c r="B94" s="23"/>
      <c r="C94" s="6"/>
      <c r="D94" s="21" t="s">
        <v>6</v>
      </c>
      <c r="E94" s="17" t="s">
        <v>91</v>
      </c>
      <c r="F94" s="10"/>
      <c r="G94" s="16" t="s">
        <v>8</v>
      </c>
      <c r="H94" s="18">
        <v>1</v>
      </c>
      <c r="I94" s="20"/>
      <c r="J94" s="22">
        <f>H94*I94</f>
        <v>0</v>
      </c>
      <c r="K94" s="68"/>
      <c r="L94" t="s">
        <v>99</v>
      </c>
      <c r="M94" s="70"/>
    </row>
    <row r="95" spans="1:13" s="37" customFormat="1" x14ac:dyDescent="0.3">
      <c r="A95" s="5"/>
      <c r="B95" s="23"/>
      <c r="C95" s="6"/>
      <c r="D95" s="21" t="s">
        <v>6</v>
      </c>
      <c r="E95" s="17" t="s">
        <v>92</v>
      </c>
      <c r="F95" s="10"/>
      <c r="G95" s="16" t="s">
        <v>8</v>
      </c>
      <c r="H95" s="18">
        <v>1</v>
      </c>
      <c r="I95" s="20"/>
      <c r="J95" s="22">
        <f>H95*I95</f>
        <v>0</v>
      </c>
      <c r="K95" s="68"/>
      <c r="L95" t="s">
        <v>98</v>
      </c>
      <c r="M95" s="70"/>
    </row>
    <row r="96" spans="1:13" s="37" customFormat="1" x14ac:dyDescent="0.3">
      <c r="A96" s="5"/>
      <c r="B96" s="23"/>
      <c r="C96" s="30"/>
      <c r="D96" s="21" t="s">
        <v>6</v>
      </c>
      <c r="E96" s="32" t="s">
        <v>93</v>
      </c>
      <c r="F96" s="33"/>
      <c r="G96" s="16" t="s">
        <v>8</v>
      </c>
      <c r="H96" s="18">
        <v>1</v>
      </c>
      <c r="I96" s="35"/>
      <c r="J96" s="36">
        <f t="shared" ref="J96:J97" si="16">H96*I96</f>
        <v>0</v>
      </c>
      <c r="K96" s="71"/>
      <c r="L96" t="s">
        <v>97</v>
      </c>
      <c r="M96" s="70"/>
    </row>
    <row r="97" spans="1:13" s="37" customFormat="1" x14ac:dyDescent="0.3">
      <c r="A97" s="5"/>
      <c r="B97" s="23"/>
      <c r="C97" s="30"/>
      <c r="D97" s="21" t="s">
        <v>6</v>
      </c>
      <c r="E97" s="32" t="s">
        <v>94</v>
      </c>
      <c r="F97" s="33"/>
      <c r="G97" s="16" t="s">
        <v>8</v>
      </c>
      <c r="H97" s="18">
        <v>1</v>
      </c>
      <c r="I97" s="35"/>
      <c r="J97" s="36">
        <f t="shared" si="16"/>
        <v>0</v>
      </c>
      <c r="K97" s="71"/>
      <c r="L97" s="71" t="s">
        <v>96</v>
      </c>
      <c r="M97" s="70"/>
    </row>
    <row r="98" spans="1:13" s="2" customFormat="1" x14ac:dyDescent="0.3">
      <c r="A98" s="5"/>
      <c r="B98" s="23"/>
      <c r="C98" s="30"/>
      <c r="D98" s="31"/>
      <c r="E98" s="32"/>
      <c r="F98" s="33"/>
      <c r="G98" s="34"/>
      <c r="H98" s="38"/>
      <c r="I98" s="35"/>
      <c r="J98" s="63"/>
      <c r="K98" s="71"/>
      <c r="L98" s="71"/>
      <c r="M98" s="67"/>
    </row>
    <row r="99" spans="1:13" s="2" customFormat="1" x14ac:dyDescent="0.3">
      <c r="A99" s="5"/>
      <c r="B99" s="11"/>
      <c r="C99" s="6"/>
      <c r="D99" s="7"/>
      <c r="E99" s="17"/>
      <c r="F99" s="10" t="s">
        <v>95</v>
      </c>
      <c r="G99" s="16"/>
      <c r="H99" s="16"/>
      <c r="I99" s="20"/>
      <c r="J99" s="14">
        <f>SUM(J92:J97)</f>
        <v>0</v>
      </c>
      <c r="K99" s="69"/>
      <c r="L99" s="69"/>
      <c r="M99" s="67"/>
    </row>
    <row r="100" spans="1:13" s="2" customFormat="1" ht="16.2" thickBot="1" x14ac:dyDescent="0.35">
      <c r="A100" s="5"/>
      <c r="B100" s="11"/>
      <c r="C100" s="6"/>
      <c r="D100" s="7"/>
      <c r="E100" s="17"/>
      <c r="F100" s="10"/>
      <c r="G100" s="16"/>
      <c r="H100" s="16"/>
      <c r="I100" s="20"/>
      <c r="J100" s="15"/>
      <c r="K100" s="69"/>
      <c r="L100" s="69"/>
      <c r="M100" s="67"/>
    </row>
    <row r="101" spans="1:13" x14ac:dyDescent="0.3">
      <c r="A101" s="45"/>
      <c r="B101" s="106" t="s">
        <v>16</v>
      </c>
      <c r="C101" s="107"/>
      <c r="D101" s="107"/>
      <c r="E101" s="107"/>
      <c r="F101" s="108"/>
      <c r="G101" s="48"/>
      <c r="H101" s="53"/>
      <c r="I101" s="59"/>
      <c r="J101" s="54"/>
      <c r="K101" s="72"/>
      <c r="L101" s="72"/>
    </row>
    <row r="102" spans="1:13" x14ac:dyDescent="0.3">
      <c r="A102" s="46"/>
      <c r="B102" s="56"/>
      <c r="C102" s="101"/>
      <c r="D102" s="102"/>
      <c r="E102" s="103"/>
      <c r="F102" s="104" t="s">
        <v>52</v>
      </c>
      <c r="G102" s="26"/>
      <c r="H102" s="27"/>
      <c r="I102" s="28"/>
      <c r="J102" s="39">
        <f>J16+J59++J24+J76+J68+J42+J89+J99</f>
        <v>0</v>
      </c>
      <c r="K102" s="72"/>
      <c r="L102" s="72"/>
    </row>
    <row r="103" spans="1:13" x14ac:dyDescent="0.3">
      <c r="A103" s="45"/>
      <c r="B103" s="57"/>
      <c r="C103" s="17"/>
      <c r="D103" s="21"/>
      <c r="E103" s="24"/>
      <c r="F103" s="105" t="s">
        <v>23</v>
      </c>
      <c r="G103" s="18"/>
      <c r="H103" s="16"/>
      <c r="I103" s="25"/>
      <c r="J103" s="55">
        <f>J102*0.2</f>
        <v>0</v>
      </c>
      <c r="K103" s="71"/>
      <c r="L103" s="71"/>
    </row>
    <row r="104" spans="1:13" x14ac:dyDescent="0.3">
      <c r="A104" s="45"/>
      <c r="B104" s="57"/>
      <c r="C104" s="17"/>
      <c r="D104" s="21"/>
      <c r="E104" s="24"/>
      <c r="F104" s="10"/>
      <c r="G104" s="18"/>
      <c r="H104" s="16"/>
      <c r="I104" s="25"/>
      <c r="J104" s="49"/>
      <c r="K104" s="72"/>
      <c r="L104" s="72"/>
    </row>
    <row r="105" spans="1:13" ht="16.2" thickBot="1" x14ac:dyDescent="0.35">
      <c r="A105" s="47"/>
      <c r="B105" s="58"/>
      <c r="C105" s="50"/>
      <c r="D105" s="51"/>
      <c r="E105" s="52"/>
      <c r="F105" s="40" t="s">
        <v>17</v>
      </c>
      <c r="G105" s="41"/>
      <c r="H105" s="42"/>
      <c r="I105" s="43"/>
      <c r="J105" s="44">
        <f>J103+J102</f>
        <v>0</v>
      </c>
      <c r="K105" s="72"/>
      <c r="L105" s="72"/>
    </row>
    <row r="106" spans="1:13" x14ac:dyDescent="0.3">
      <c r="A106" s="73"/>
      <c r="B106" s="73"/>
      <c r="C106" s="73"/>
      <c r="D106" s="74"/>
      <c r="E106" s="74"/>
      <c r="F106" s="65"/>
      <c r="G106" s="74"/>
      <c r="H106" s="74"/>
      <c r="I106" s="65"/>
      <c r="J106" s="65"/>
    </row>
    <row r="107" spans="1:13" x14ac:dyDescent="0.3">
      <c r="A107" s="73"/>
      <c r="B107" s="73"/>
      <c r="C107" s="73"/>
      <c r="D107" s="74"/>
      <c r="E107" s="74"/>
      <c r="F107" s="65"/>
      <c r="G107" s="74"/>
      <c r="H107" s="74"/>
      <c r="I107" s="65"/>
      <c r="J107" s="65"/>
    </row>
    <row r="108" spans="1:13" x14ac:dyDescent="0.3">
      <c r="A108" s="73"/>
      <c r="B108" s="73"/>
      <c r="C108" s="73"/>
      <c r="D108" s="74"/>
      <c r="E108" s="74"/>
      <c r="F108" s="65"/>
      <c r="G108" s="74"/>
      <c r="H108" s="74"/>
      <c r="I108" s="65"/>
      <c r="J108" s="65"/>
    </row>
    <row r="109" spans="1:13" x14ac:dyDescent="0.3">
      <c r="A109" s="73"/>
      <c r="B109" s="73"/>
      <c r="C109" s="73"/>
      <c r="D109" s="74"/>
      <c r="E109" s="74"/>
      <c r="F109" s="65"/>
      <c r="G109" s="74"/>
      <c r="H109" s="74"/>
      <c r="I109" s="65"/>
      <c r="J109" s="65"/>
    </row>
    <row r="110" spans="1:13" x14ac:dyDescent="0.3">
      <c r="A110" s="73"/>
      <c r="B110" s="73"/>
      <c r="C110" s="73"/>
      <c r="D110" s="74"/>
      <c r="E110" s="74"/>
      <c r="F110" s="65"/>
      <c r="G110" s="74"/>
      <c r="H110" s="74"/>
      <c r="I110" s="65"/>
      <c r="J110" s="65"/>
    </row>
    <row r="111" spans="1:13" x14ac:dyDescent="0.3">
      <c r="A111" s="73"/>
      <c r="B111" s="73"/>
      <c r="C111" s="73"/>
      <c r="D111" s="74"/>
      <c r="E111" s="74"/>
      <c r="F111" s="65"/>
      <c r="G111" s="74"/>
      <c r="H111" s="74"/>
      <c r="I111" s="65"/>
      <c r="J111" s="65"/>
    </row>
    <row r="112" spans="1:13" x14ac:dyDescent="0.3">
      <c r="A112" s="73"/>
      <c r="B112" s="73"/>
      <c r="C112" s="73"/>
      <c r="D112" s="74"/>
      <c r="E112" s="74"/>
      <c r="F112" s="65"/>
      <c r="G112" s="74"/>
      <c r="H112" s="74"/>
      <c r="I112" s="65"/>
      <c r="J112" s="65"/>
    </row>
    <row r="113" spans="1:10" x14ac:dyDescent="0.3">
      <c r="A113" s="73"/>
      <c r="B113" s="73"/>
      <c r="C113" s="73"/>
      <c r="D113" s="74"/>
      <c r="E113" s="74"/>
      <c r="F113" s="65"/>
      <c r="G113" s="74"/>
      <c r="H113" s="74"/>
      <c r="I113" s="65"/>
      <c r="J113" s="65"/>
    </row>
    <row r="114" spans="1:10" x14ac:dyDescent="0.3">
      <c r="A114" s="73"/>
      <c r="B114" s="73"/>
      <c r="C114" s="73"/>
      <c r="D114" s="74"/>
      <c r="E114" s="74"/>
      <c r="F114" s="65"/>
      <c r="G114" s="74"/>
      <c r="H114" s="74"/>
      <c r="I114" s="65"/>
      <c r="J114" s="65"/>
    </row>
    <row r="115" spans="1:10" x14ac:dyDescent="0.3">
      <c r="A115" s="73"/>
      <c r="B115" s="73"/>
      <c r="C115" s="73"/>
      <c r="D115" s="74"/>
      <c r="E115" s="74"/>
      <c r="F115" s="65"/>
      <c r="G115" s="74"/>
      <c r="H115" s="74"/>
      <c r="I115" s="65"/>
      <c r="J115" s="65"/>
    </row>
    <row r="116" spans="1:10" x14ac:dyDescent="0.3">
      <c r="A116" s="73"/>
      <c r="B116" s="73"/>
      <c r="C116" s="73"/>
      <c r="D116" s="74"/>
      <c r="E116" s="74"/>
      <c r="F116" s="65"/>
      <c r="G116" s="74"/>
      <c r="H116" s="74"/>
      <c r="I116" s="65"/>
      <c r="J116" s="65"/>
    </row>
    <row r="117" spans="1:10" x14ac:dyDescent="0.3">
      <c r="A117" s="73"/>
      <c r="B117" s="73"/>
      <c r="C117" s="73"/>
      <c r="D117" s="74"/>
      <c r="E117" s="74"/>
      <c r="F117" s="65"/>
      <c r="G117" s="74"/>
      <c r="H117" s="74"/>
      <c r="I117" s="65"/>
      <c r="J117" s="65"/>
    </row>
    <row r="118" spans="1:10" x14ac:dyDescent="0.3">
      <c r="A118" s="73"/>
      <c r="B118" s="73"/>
      <c r="C118" s="73"/>
      <c r="D118" s="74"/>
      <c r="E118" s="74"/>
      <c r="F118" s="65"/>
      <c r="G118" s="74"/>
      <c r="H118" s="74"/>
      <c r="I118" s="65"/>
      <c r="J118" s="65"/>
    </row>
    <row r="119" spans="1:10" x14ac:dyDescent="0.3">
      <c r="A119" s="73"/>
      <c r="B119" s="73"/>
      <c r="C119" s="73"/>
      <c r="D119" s="74"/>
      <c r="E119" s="74"/>
      <c r="F119" s="65"/>
      <c r="G119" s="74"/>
      <c r="H119" s="74"/>
      <c r="I119" s="65"/>
      <c r="J119" s="65"/>
    </row>
    <row r="120" spans="1:10" x14ac:dyDescent="0.3">
      <c r="A120" s="73"/>
      <c r="B120" s="73"/>
      <c r="C120" s="73"/>
      <c r="D120" s="74"/>
      <c r="E120" s="74"/>
      <c r="F120" s="65"/>
      <c r="G120" s="74"/>
      <c r="H120" s="74"/>
      <c r="I120" s="65"/>
      <c r="J120" s="65"/>
    </row>
    <row r="121" spans="1:10" x14ac:dyDescent="0.3">
      <c r="A121" s="73"/>
      <c r="B121" s="73"/>
      <c r="C121" s="73"/>
      <c r="D121" s="74"/>
      <c r="E121" s="74"/>
      <c r="F121" s="65"/>
      <c r="G121" s="74"/>
      <c r="H121" s="74"/>
      <c r="I121" s="65"/>
      <c r="J121" s="65"/>
    </row>
    <row r="122" spans="1:10" x14ac:dyDescent="0.3">
      <c r="A122" s="73"/>
      <c r="B122" s="73"/>
      <c r="C122" s="73"/>
      <c r="D122" s="74"/>
      <c r="E122" s="74"/>
      <c r="F122" s="65"/>
      <c r="G122" s="74"/>
      <c r="H122" s="74"/>
      <c r="I122" s="65"/>
      <c r="J122" s="65"/>
    </row>
    <row r="123" spans="1:10" x14ac:dyDescent="0.3">
      <c r="A123" s="73"/>
      <c r="B123" s="73"/>
      <c r="C123" s="73"/>
      <c r="D123" s="74"/>
      <c r="E123" s="74"/>
      <c r="F123" s="65"/>
      <c r="G123" s="74"/>
      <c r="H123" s="74"/>
      <c r="I123" s="65"/>
      <c r="J123" s="65"/>
    </row>
    <row r="124" spans="1:10" x14ac:dyDescent="0.3">
      <c r="A124" s="73"/>
      <c r="B124" s="73"/>
      <c r="C124" s="73"/>
      <c r="D124" s="74"/>
      <c r="E124" s="74"/>
      <c r="F124" s="65"/>
      <c r="G124" s="74"/>
      <c r="H124" s="74"/>
      <c r="I124" s="65"/>
      <c r="J124" s="65"/>
    </row>
    <row r="125" spans="1:10" x14ac:dyDescent="0.3">
      <c r="A125" s="73"/>
      <c r="B125" s="73"/>
      <c r="C125" s="73"/>
      <c r="D125" s="74"/>
      <c r="E125" s="74"/>
      <c r="F125" s="65"/>
      <c r="G125" s="74"/>
      <c r="H125" s="74"/>
      <c r="I125" s="65"/>
      <c r="J125" s="65"/>
    </row>
    <row r="126" spans="1:10" x14ac:dyDescent="0.3">
      <c r="A126" s="73"/>
      <c r="B126" s="73"/>
      <c r="C126" s="73"/>
      <c r="D126" s="74"/>
      <c r="E126" s="74"/>
      <c r="F126" s="65"/>
      <c r="G126" s="74"/>
      <c r="H126" s="74"/>
      <c r="I126" s="65"/>
      <c r="J126" s="65"/>
    </row>
    <row r="127" spans="1:10" x14ac:dyDescent="0.3">
      <c r="A127" s="73"/>
      <c r="B127" s="73"/>
      <c r="C127" s="73"/>
      <c r="D127" s="74"/>
      <c r="E127" s="74"/>
      <c r="F127" s="65"/>
      <c r="G127" s="74"/>
      <c r="H127" s="74"/>
      <c r="I127" s="65"/>
      <c r="J127" s="65"/>
    </row>
    <row r="128" spans="1:10" x14ac:dyDescent="0.3">
      <c r="A128" s="73"/>
      <c r="B128" s="73"/>
      <c r="C128" s="73"/>
      <c r="D128" s="74"/>
      <c r="E128" s="74"/>
      <c r="F128" s="65"/>
      <c r="G128" s="74"/>
      <c r="H128" s="74"/>
      <c r="I128" s="65"/>
      <c r="J128" s="65"/>
    </row>
    <row r="129" spans="1:10" x14ac:dyDescent="0.3">
      <c r="A129" s="73"/>
      <c r="B129" s="73"/>
      <c r="C129" s="73"/>
      <c r="D129" s="74"/>
      <c r="E129" s="74"/>
      <c r="F129" s="65"/>
      <c r="G129" s="74"/>
      <c r="H129" s="74"/>
      <c r="I129" s="65"/>
      <c r="J129" s="65"/>
    </row>
    <row r="130" spans="1:10" x14ac:dyDescent="0.3">
      <c r="A130" s="73"/>
      <c r="B130" s="73"/>
      <c r="C130" s="73"/>
      <c r="D130" s="74"/>
      <c r="E130" s="74"/>
      <c r="F130" s="65"/>
      <c r="G130" s="74"/>
      <c r="H130" s="74"/>
      <c r="I130" s="65"/>
      <c r="J130" s="65"/>
    </row>
    <row r="131" spans="1:10" x14ac:dyDescent="0.3">
      <c r="A131" s="73"/>
      <c r="B131" s="73"/>
      <c r="C131" s="73"/>
      <c r="D131" s="74"/>
      <c r="E131" s="74"/>
      <c r="F131" s="65"/>
      <c r="G131" s="74"/>
      <c r="H131" s="74"/>
      <c r="I131" s="65"/>
      <c r="J131" s="65"/>
    </row>
    <row r="132" spans="1:10" x14ac:dyDescent="0.3">
      <c r="A132" s="73"/>
      <c r="B132" s="73"/>
      <c r="C132" s="73"/>
      <c r="D132" s="74"/>
      <c r="E132" s="74"/>
      <c r="F132" s="65"/>
      <c r="G132" s="74"/>
      <c r="H132" s="74"/>
      <c r="I132" s="65"/>
      <c r="J132" s="65"/>
    </row>
    <row r="133" spans="1:10" x14ac:dyDescent="0.3">
      <c r="A133" s="73"/>
      <c r="B133" s="73"/>
      <c r="C133" s="73"/>
      <c r="D133" s="74"/>
      <c r="E133" s="74"/>
      <c r="F133" s="65"/>
      <c r="G133" s="74"/>
      <c r="H133" s="74"/>
      <c r="I133" s="65"/>
      <c r="J133" s="65"/>
    </row>
    <row r="134" spans="1:10" x14ac:dyDescent="0.3">
      <c r="A134" s="73"/>
      <c r="B134" s="73"/>
      <c r="C134" s="73"/>
      <c r="D134" s="74"/>
      <c r="E134" s="74"/>
      <c r="F134" s="65"/>
      <c r="G134" s="74"/>
      <c r="H134" s="74"/>
      <c r="I134" s="65"/>
      <c r="J134" s="65"/>
    </row>
    <row r="135" spans="1:10" x14ac:dyDescent="0.3">
      <c r="A135" s="73"/>
      <c r="B135" s="73"/>
      <c r="C135" s="73"/>
      <c r="D135" s="74"/>
      <c r="E135" s="74"/>
      <c r="F135" s="65"/>
      <c r="G135" s="74"/>
      <c r="H135" s="74"/>
      <c r="I135" s="65"/>
      <c r="J135" s="65"/>
    </row>
    <row r="136" spans="1:10" x14ac:dyDescent="0.3">
      <c r="A136" s="73"/>
      <c r="B136" s="73"/>
      <c r="C136" s="73"/>
      <c r="D136" s="74"/>
      <c r="E136" s="74"/>
      <c r="F136" s="65"/>
      <c r="G136" s="74"/>
      <c r="H136" s="74"/>
      <c r="I136" s="65"/>
      <c r="J136" s="65"/>
    </row>
    <row r="137" spans="1:10" x14ac:dyDescent="0.3">
      <c r="A137" s="73"/>
      <c r="B137" s="73"/>
      <c r="C137" s="73"/>
      <c r="D137" s="74"/>
      <c r="E137" s="74"/>
      <c r="F137" s="65"/>
      <c r="G137" s="74"/>
      <c r="H137" s="74"/>
      <c r="I137" s="65"/>
      <c r="J137" s="65"/>
    </row>
    <row r="138" spans="1:10" x14ac:dyDescent="0.3">
      <c r="A138" s="73"/>
      <c r="B138" s="73"/>
      <c r="C138" s="73"/>
      <c r="D138" s="74"/>
      <c r="E138" s="74"/>
      <c r="F138" s="65"/>
      <c r="G138" s="74"/>
      <c r="H138" s="74"/>
      <c r="I138" s="65"/>
      <c r="J138" s="65"/>
    </row>
    <row r="139" spans="1:10" x14ac:dyDescent="0.3">
      <c r="A139" s="73"/>
      <c r="B139" s="73"/>
      <c r="C139" s="73"/>
      <c r="D139" s="74"/>
      <c r="E139" s="74"/>
      <c r="F139" s="65"/>
      <c r="G139" s="74"/>
      <c r="H139" s="74"/>
      <c r="I139" s="65"/>
      <c r="J139" s="65"/>
    </row>
    <row r="140" spans="1:10" x14ac:dyDescent="0.3">
      <c r="A140" s="73"/>
      <c r="B140" s="73"/>
      <c r="C140" s="73"/>
      <c r="D140" s="74"/>
      <c r="E140" s="74"/>
      <c r="F140" s="65"/>
      <c r="G140" s="74"/>
      <c r="H140" s="74"/>
      <c r="I140" s="65"/>
      <c r="J140" s="65"/>
    </row>
    <row r="141" spans="1:10" x14ac:dyDescent="0.3">
      <c r="A141" s="73"/>
      <c r="B141" s="73"/>
      <c r="C141" s="73"/>
      <c r="D141" s="74"/>
      <c r="E141" s="74"/>
      <c r="F141" s="65"/>
      <c r="G141" s="74"/>
      <c r="H141" s="74"/>
      <c r="I141" s="65"/>
      <c r="J141" s="65"/>
    </row>
    <row r="142" spans="1:10" x14ac:dyDescent="0.3">
      <c r="A142" s="73"/>
      <c r="B142" s="73"/>
      <c r="C142" s="73"/>
      <c r="D142" s="74"/>
      <c r="E142" s="74"/>
      <c r="F142" s="65"/>
      <c r="G142" s="74"/>
      <c r="H142" s="74"/>
      <c r="I142" s="65"/>
      <c r="J142" s="65"/>
    </row>
    <row r="143" spans="1:10" x14ac:dyDescent="0.3">
      <c r="A143" s="73"/>
      <c r="B143" s="73"/>
      <c r="C143" s="73"/>
      <c r="D143" s="74"/>
      <c r="E143" s="74"/>
      <c r="F143" s="65"/>
      <c r="G143" s="74"/>
      <c r="H143" s="74"/>
      <c r="I143" s="65"/>
      <c r="J143" s="65"/>
    </row>
    <row r="144" spans="1:10" x14ac:dyDescent="0.3">
      <c r="A144" s="73"/>
      <c r="B144" s="73"/>
      <c r="C144" s="73"/>
      <c r="D144" s="74"/>
      <c r="E144" s="74"/>
      <c r="F144" s="65"/>
      <c r="G144" s="74"/>
      <c r="H144" s="74"/>
      <c r="I144" s="65"/>
      <c r="J144" s="65"/>
    </row>
    <row r="145" spans="1:10" x14ac:dyDescent="0.3">
      <c r="A145" s="73"/>
      <c r="B145" s="73"/>
      <c r="C145" s="73"/>
      <c r="D145" s="74"/>
      <c r="E145" s="74"/>
      <c r="F145" s="65"/>
      <c r="G145" s="74"/>
      <c r="H145" s="74"/>
      <c r="I145" s="65"/>
      <c r="J145" s="65"/>
    </row>
    <row r="146" spans="1:10" x14ac:dyDescent="0.3">
      <c r="A146" s="73"/>
      <c r="B146" s="73"/>
      <c r="C146" s="73"/>
      <c r="D146" s="74"/>
      <c r="E146" s="74"/>
      <c r="F146" s="65"/>
      <c r="G146" s="74"/>
      <c r="H146" s="74"/>
      <c r="I146" s="65"/>
      <c r="J146" s="65"/>
    </row>
    <row r="147" spans="1:10" x14ac:dyDescent="0.3">
      <c r="A147" s="73"/>
      <c r="B147" s="73"/>
      <c r="C147" s="73"/>
      <c r="D147" s="74"/>
      <c r="E147" s="74"/>
      <c r="F147" s="65"/>
      <c r="G147" s="74"/>
      <c r="H147" s="74"/>
      <c r="I147" s="65"/>
      <c r="J147" s="65"/>
    </row>
    <row r="148" spans="1:10" x14ac:dyDescent="0.3">
      <c r="A148" s="73"/>
      <c r="B148" s="73"/>
      <c r="C148" s="73"/>
      <c r="D148" s="74"/>
      <c r="E148" s="74"/>
      <c r="F148" s="65"/>
      <c r="G148" s="74"/>
      <c r="H148" s="74"/>
      <c r="I148" s="65"/>
      <c r="J148" s="65"/>
    </row>
    <row r="149" spans="1:10" x14ac:dyDescent="0.3">
      <c r="A149" s="73"/>
      <c r="B149" s="73"/>
      <c r="C149" s="73"/>
      <c r="D149" s="74"/>
      <c r="E149" s="74"/>
      <c r="F149" s="65"/>
      <c r="G149" s="74"/>
      <c r="H149" s="74"/>
      <c r="I149" s="65"/>
      <c r="J149" s="65"/>
    </row>
    <row r="150" spans="1:10" x14ac:dyDescent="0.3">
      <c r="A150" s="73"/>
      <c r="B150" s="73"/>
      <c r="C150" s="73"/>
      <c r="D150" s="74"/>
      <c r="E150" s="74"/>
      <c r="F150" s="65"/>
      <c r="G150" s="74"/>
      <c r="H150" s="74"/>
      <c r="I150" s="65"/>
      <c r="J150" s="65"/>
    </row>
    <row r="151" spans="1:10" x14ac:dyDescent="0.3">
      <c r="A151" s="73"/>
      <c r="B151" s="73"/>
      <c r="C151" s="73"/>
      <c r="D151" s="74"/>
      <c r="E151" s="74"/>
      <c r="F151" s="65"/>
      <c r="G151" s="74"/>
      <c r="H151" s="74"/>
      <c r="I151" s="65"/>
      <c r="J151" s="65"/>
    </row>
    <row r="152" spans="1:10" x14ac:dyDescent="0.3">
      <c r="A152" s="73"/>
      <c r="B152" s="73"/>
      <c r="C152" s="73"/>
      <c r="D152" s="74"/>
      <c r="E152" s="74"/>
      <c r="F152" s="65"/>
      <c r="G152" s="74"/>
      <c r="H152" s="74"/>
      <c r="I152" s="65"/>
      <c r="J152" s="65"/>
    </row>
    <row r="153" spans="1:10" x14ac:dyDescent="0.3">
      <c r="A153" s="73"/>
      <c r="B153" s="73"/>
      <c r="C153" s="73"/>
      <c r="D153" s="74"/>
      <c r="E153" s="74"/>
      <c r="F153" s="65"/>
      <c r="G153" s="74"/>
      <c r="H153" s="74"/>
      <c r="I153" s="65"/>
      <c r="J153" s="65"/>
    </row>
    <row r="154" spans="1:10" x14ac:dyDescent="0.3">
      <c r="A154" s="73"/>
      <c r="B154" s="73"/>
      <c r="C154" s="73"/>
      <c r="D154" s="74"/>
      <c r="E154" s="74"/>
      <c r="F154" s="65"/>
      <c r="G154" s="74"/>
      <c r="H154" s="74"/>
      <c r="I154" s="65"/>
      <c r="J154" s="65"/>
    </row>
    <row r="155" spans="1:10" x14ac:dyDescent="0.3">
      <c r="A155" s="73"/>
      <c r="B155" s="73"/>
      <c r="C155" s="73"/>
      <c r="D155" s="74"/>
      <c r="E155" s="74"/>
      <c r="F155" s="65"/>
      <c r="G155" s="74"/>
      <c r="H155" s="74"/>
      <c r="I155" s="65"/>
      <c r="J155" s="65"/>
    </row>
    <row r="156" spans="1:10" x14ac:dyDescent="0.3">
      <c r="A156" s="73"/>
      <c r="B156" s="73"/>
      <c r="C156" s="73"/>
      <c r="D156" s="74"/>
      <c r="E156" s="74"/>
      <c r="F156" s="65"/>
      <c r="G156" s="74"/>
      <c r="H156" s="74"/>
      <c r="I156" s="65"/>
      <c r="J156" s="65"/>
    </row>
    <row r="157" spans="1:10" x14ac:dyDescent="0.3">
      <c r="A157" s="73"/>
      <c r="B157" s="73"/>
      <c r="C157" s="73"/>
      <c r="D157" s="74"/>
      <c r="E157" s="74"/>
      <c r="F157" s="65"/>
      <c r="G157" s="74"/>
      <c r="H157" s="74"/>
      <c r="I157" s="65"/>
      <c r="J157" s="65"/>
    </row>
    <row r="158" spans="1:10" x14ac:dyDescent="0.3">
      <c r="A158" s="73"/>
      <c r="B158" s="73"/>
      <c r="C158" s="73"/>
      <c r="D158" s="74"/>
      <c r="E158" s="74"/>
      <c r="F158" s="65"/>
      <c r="G158" s="74"/>
      <c r="H158" s="74"/>
      <c r="I158" s="65"/>
      <c r="J158" s="65"/>
    </row>
    <row r="159" spans="1:10" x14ac:dyDescent="0.3">
      <c r="A159" s="73"/>
      <c r="B159" s="73"/>
      <c r="C159" s="73"/>
      <c r="D159" s="74"/>
      <c r="E159" s="74"/>
      <c r="F159" s="65"/>
      <c r="G159" s="74"/>
      <c r="H159" s="74"/>
      <c r="I159" s="65"/>
      <c r="J159" s="65"/>
    </row>
    <row r="160" spans="1:10" x14ac:dyDescent="0.3">
      <c r="A160" s="73"/>
      <c r="B160" s="73"/>
      <c r="C160" s="73"/>
      <c r="D160" s="74"/>
      <c r="E160" s="74"/>
      <c r="F160" s="65"/>
      <c r="G160" s="74"/>
      <c r="H160" s="74"/>
      <c r="I160" s="65"/>
      <c r="J160" s="65"/>
    </row>
    <row r="161" spans="1:10" x14ac:dyDescent="0.3">
      <c r="A161" s="73"/>
      <c r="B161" s="73"/>
      <c r="C161" s="73"/>
      <c r="D161" s="74"/>
      <c r="E161" s="74"/>
      <c r="F161" s="65"/>
      <c r="G161" s="74"/>
      <c r="H161" s="74"/>
      <c r="I161" s="65"/>
      <c r="J161" s="65"/>
    </row>
    <row r="162" spans="1:10" x14ac:dyDescent="0.3">
      <c r="A162" s="73"/>
      <c r="B162" s="73"/>
      <c r="C162" s="73"/>
      <c r="D162" s="74"/>
      <c r="E162" s="74"/>
      <c r="F162" s="65"/>
      <c r="G162" s="74"/>
      <c r="H162" s="74"/>
      <c r="I162" s="65"/>
      <c r="J162" s="65"/>
    </row>
    <row r="163" spans="1:10" x14ac:dyDescent="0.3">
      <c r="A163" s="73"/>
      <c r="B163" s="73"/>
      <c r="C163" s="73"/>
      <c r="D163" s="74"/>
      <c r="E163" s="74"/>
      <c r="F163" s="65"/>
      <c r="G163" s="74"/>
      <c r="H163" s="74"/>
      <c r="I163" s="65"/>
      <c r="J163" s="65"/>
    </row>
    <row r="164" spans="1:10" x14ac:dyDescent="0.3">
      <c r="A164" s="73"/>
      <c r="B164" s="73"/>
      <c r="C164" s="73"/>
      <c r="D164" s="74"/>
      <c r="E164" s="74"/>
      <c r="F164" s="65"/>
      <c r="G164" s="74"/>
      <c r="H164" s="74"/>
      <c r="I164" s="65"/>
      <c r="J164" s="65"/>
    </row>
  </sheetData>
  <mergeCells count="7">
    <mergeCell ref="B101:F101"/>
    <mergeCell ref="B4:J4"/>
    <mergeCell ref="B1:J3"/>
    <mergeCell ref="B5:B6"/>
    <mergeCell ref="C5:F6"/>
    <mergeCell ref="C7:F7"/>
    <mergeCell ref="E10:F10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44" fitToWidth="0" orientation="portrait" r:id="rId1"/>
  <headerFooter alignWithMargins="0">
    <oddFooter>&amp;R&amp;P/&amp;N</oddFooter>
  </headerFooter>
  <rowBreaks count="1" manualBreakCount="1">
    <brk id="68" max="10" man="1"/>
  </rowBreaks>
  <ignoredErrors>
    <ignoredError sqref="B9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E3D0E-E375-4D8B-A52D-55ACE994E441}">
  <dimension ref="B1:K15"/>
  <sheetViews>
    <sheetView view="pageBreakPreview" zoomScale="145" zoomScaleNormal="100" zoomScaleSheetLayoutView="145" workbookViewId="0">
      <selection activeCell="E13" sqref="E13"/>
    </sheetView>
  </sheetViews>
  <sheetFormatPr baseColWidth="10" defaultColWidth="11.44140625" defaultRowHeight="13.2" x14ac:dyDescent="0.25"/>
  <cols>
    <col min="1" max="1" width="11.44140625" style="82"/>
    <col min="2" max="2" width="54.109375" style="82" bestFit="1" customWidth="1"/>
    <col min="3" max="3" width="20.44140625" style="82" customWidth="1"/>
    <col min="4" max="4" width="19.88671875" style="82" customWidth="1"/>
    <col min="5" max="5" width="19.5546875" style="82" customWidth="1"/>
    <col min="6" max="7" width="16.6640625" style="82" bestFit="1" customWidth="1"/>
    <col min="8" max="8" width="19.6640625" style="82" customWidth="1"/>
    <col min="9" max="9" width="11.44140625" style="82"/>
    <col min="10" max="10" width="16.6640625" style="82" customWidth="1"/>
    <col min="11" max="11" width="20.109375" style="19" customWidth="1"/>
    <col min="12" max="12" width="64.88671875" style="82" customWidth="1"/>
    <col min="13" max="16384" width="11.44140625" style="82"/>
  </cols>
  <sheetData>
    <row r="1" spans="2:11" x14ac:dyDescent="0.25">
      <c r="C1" s="83"/>
      <c r="H1" s="83"/>
    </row>
    <row r="2" spans="2:11" x14ac:dyDescent="0.25">
      <c r="H2" s="83"/>
    </row>
    <row r="3" spans="2:11" x14ac:dyDescent="0.25">
      <c r="H3" s="84"/>
    </row>
    <row r="5" spans="2:11" ht="35.4" customHeight="1" x14ac:dyDescent="0.25">
      <c r="B5" s="89" t="s">
        <v>21</v>
      </c>
      <c r="C5" s="85" t="s">
        <v>22</v>
      </c>
      <c r="K5" s="82"/>
    </row>
    <row r="6" spans="2:11" x14ac:dyDescent="0.25">
      <c r="B6" s="87" t="str">
        <f>'Ventilation Dauphine'!C8</f>
        <v>Préparation - études</v>
      </c>
      <c r="C6" s="88">
        <f>'Ventilation Dauphine'!J16</f>
        <v>0</v>
      </c>
      <c r="K6" s="82"/>
    </row>
    <row r="7" spans="2:11" x14ac:dyDescent="0.25">
      <c r="B7" s="90" t="str">
        <f>'Ventilation Dauphine'!C18</f>
        <v>Dépose</v>
      </c>
      <c r="C7" s="91">
        <f>'Ventilation Dauphine'!J24</f>
        <v>0</v>
      </c>
      <c r="K7" s="82"/>
    </row>
    <row r="8" spans="2:11" x14ac:dyDescent="0.25">
      <c r="B8" s="87" t="str">
        <f>'Ventilation Dauphine'!C27</f>
        <v>Aménagement</v>
      </c>
      <c r="C8" s="88">
        <f>'Ventilation Dauphine'!J42</f>
        <v>0</v>
      </c>
      <c r="K8" s="82"/>
    </row>
    <row r="9" spans="2:11" x14ac:dyDescent="0.25">
      <c r="B9" s="90" t="str">
        <f>'Ventilation Dauphine'!C44</f>
        <v>Ventilation Amphitheatres</v>
      </c>
      <c r="C9" s="91">
        <f>'Ventilation Dauphine'!J59</f>
        <v>0</v>
      </c>
      <c r="K9" s="82"/>
    </row>
    <row r="10" spans="2:11" x14ac:dyDescent="0.25">
      <c r="B10" s="87" t="str">
        <f>'Ventilation Dauphine'!C61</f>
        <v>Travaux hydrauliques associés aux CTA</v>
      </c>
      <c r="C10" s="88">
        <f>'Ventilation Dauphine'!J68</f>
        <v>0</v>
      </c>
      <c r="K10" s="82"/>
    </row>
    <row r="11" spans="2:11" x14ac:dyDescent="0.25">
      <c r="B11" s="90" t="str">
        <f>'Ventilation Dauphine'!C70</f>
        <v>Travaux de finition ventilation</v>
      </c>
      <c r="C11" s="91">
        <f>'Ventilation Dauphine'!J76</f>
        <v>0</v>
      </c>
      <c r="K11" s="82"/>
    </row>
    <row r="12" spans="2:11" x14ac:dyDescent="0.25">
      <c r="B12" s="87" t="str">
        <f>'Ventilation Dauphine'!C78</f>
        <v>Electricité</v>
      </c>
      <c r="C12" s="88">
        <f>'Ventilation Dauphine'!J89</f>
        <v>0</v>
      </c>
      <c r="K12" s="82"/>
    </row>
    <row r="13" spans="2:11" x14ac:dyDescent="0.25">
      <c r="B13" s="90" t="str">
        <f>'Ventilation Dauphine'!C91</f>
        <v>Prescriptions techniques particulières : amiante</v>
      </c>
      <c r="C13" s="91">
        <f>'Ventilation Dauphine'!J99</f>
        <v>0</v>
      </c>
      <c r="K13" s="82"/>
    </row>
    <row r="14" spans="2:11" x14ac:dyDescent="0.25">
      <c r="B14" s="87" t="s">
        <v>63</v>
      </c>
      <c r="C14" s="88">
        <f>'Ventilation Dauphine'!J102</f>
        <v>0</v>
      </c>
      <c r="K14" s="82"/>
    </row>
    <row r="15" spans="2:11" x14ac:dyDescent="0.25">
      <c r="B15" s="86"/>
      <c r="C15" s="86"/>
      <c r="K15" s="82"/>
    </row>
  </sheetData>
  <pageMargins left="0.7" right="0.7" top="0.75" bottom="0.75" header="0.3" footer="0.3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Ventilation Dauphine</vt:lpstr>
      <vt:lpstr>Synthèse</vt:lpstr>
      <vt:lpstr>'Ventilation Dauphine'!Impression_des_titres</vt:lpstr>
      <vt:lpstr>Synthèse!Zone_d_impression</vt:lpstr>
      <vt:lpstr>'Ventilation Dauphine'!Zone_d_impression</vt:lpstr>
    </vt:vector>
  </TitlesOfParts>
  <Manager/>
  <Company>MICROSOFT OFFICE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Maud</dc:creator>
  <cp:keywords/>
  <dc:description/>
  <cp:lastModifiedBy>Paul POLYCHRONOPOULOS</cp:lastModifiedBy>
  <cp:revision/>
  <cp:lastPrinted>2026-07-03T10:04:33Z</cp:lastPrinted>
  <dcterms:created xsi:type="dcterms:W3CDTF">2004-02-04T13:12:30Z</dcterms:created>
  <dcterms:modified xsi:type="dcterms:W3CDTF">2026-07-08T09:17:12Z</dcterms:modified>
  <cp:category/>
  <cp:contentStatus/>
</cp:coreProperties>
</file>